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8"/>
  </bookViews>
  <sheets>
    <sheet name="Portada" sheetId="1" r:id="rId1"/>
    <sheet name="12 E023" sheetId="2" r:id="rId2"/>
    <sheet name="12 P016" sheetId="3" r:id="rId3"/>
    <sheet name="12 S039" sheetId="4" r:id="rId4"/>
    <sheet name="12 S150" sheetId="5" r:id="rId5"/>
    <sheet name="12 S200" sheetId="6" r:id="rId6"/>
    <sheet name="12 S201" sheetId="7" r:id="rId7"/>
    <sheet name="12 S202" sheetId="8" r:id="rId8"/>
    <sheet name="12 U005" sheetId="9" r:id="rId9"/>
  </sheets>
  <definedNames>
    <definedName name="_xlnm.Print_Area" localSheetId="1">'12 E023'!$B$2:$U$50</definedName>
    <definedName name="_xlnm.Print_Area" localSheetId="2">'12 P016'!$B$2:$U$28</definedName>
    <definedName name="_xlnm.Print_Area" localSheetId="3">'12 S039'!$B$2:$U$23</definedName>
    <definedName name="_xlnm.Print_Area" localSheetId="4">'12 S150'!$B$2:$U$40</definedName>
    <definedName name="_xlnm.Print_Area" localSheetId="5">'12 S200'!$B$2:$U$25</definedName>
    <definedName name="_xlnm.Print_Area" localSheetId="6">'12 S201'!$B$2:$U$24</definedName>
    <definedName name="_xlnm.Print_Area" localSheetId="7">'12 S202'!$B$2:$U$32</definedName>
    <definedName name="_xlnm.Print_Area" localSheetId="8">'12 U005'!$B$2:$U$25</definedName>
    <definedName name="_xlnm.Print_Area" localSheetId="0">Portada!$B$1:$AD$86</definedName>
    <definedName name="_xlnm.Print_Titles" localSheetId="1">'12 E023'!$1:$4</definedName>
    <definedName name="_xlnm.Print_Titles" localSheetId="2">'12 P016'!$1:$4</definedName>
    <definedName name="_xlnm.Print_Titles" localSheetId="3">'12 S039'!$1:$4</definedName>
    <definedName name="_xlnm.Print_Titles" localSheetId="4">'12 S150'!$1:$4</definedName>
    <definedName name="_xlnm.Print_Titles" localSheetId="5">'12 S200'!$1:$4</definedName>
    <definedName name="_xlnm.Print_Titles" localSheetId="6">'12 S201'!$1:$4</definedName>
    <definedName name="_xlnm.Print_Titles" localSheetId="7">'12 S202'!$1:$4</definedName>
    <definedName name="_xlnm.Print_Titles" localSheetId="8">'12 U005'!$1:$4</definedName>
    <definedName name="_xlnm.Print_Titles" localSheetId="0">Portada!$1:$4</definedName>
  </definedNames>
  <calcPr calcId="145621"/>
</workbook>
</file>

<file path=xl/calcChain.xml><?xml version="1.0" encoding="utf-8"?>
<calcChain xmlns="http://schemas.openxmlformats.org/spreadsheetml/2006/main">
  <c r="T22" i="9" l="1"/>
  <c r="S22" i="9"/>
  <c r="R22" i="9"/>
  <c r="T21" i="9"/>
  <c r="S21" i="9"/>
  <c r="R21" i="9"/>
  <c r="U17" i="9"/>
  <c r="U16" i="9"/>
  <c r="U15" i="9"/>
  <c r="U14" i="9"/>
  <c r="U13" i="9"/>
  <c r="U12" i="9"/>
  <c r="U11" i="9"/>
  <c r="T25" i="8"/>
  <c r="S25" i="8"/>
  <c r="R25" i="8"/>
  <c r="T24" i="8"/>
  <c r="S24" i="8"/>
  <c r="R24" i="8"/>
  <c r="U20" i="8"/>
  <c r="U19" i="8"/>
  <c r="U18" i="8"/>
  <c r="U17" i="8"/>
  <c r="U16" i="8"/>
  <c r="U15" i="8"/>
  <c r="U14" i="8"/>
  <c r="U13" i="8"/>
  <c r="U12" i="8"/>
  <c r="U11" i="8"/>
  <c r="T20" i="7"/>
  <c r="S20" i="7"/>
  <c r="R20" i="7"/>
  <c r="T19" i="7"/>
  <c r="U19" i="7" s="1"/>
  <c r="S19" i="7"/>
  <c r="R19" i="7"/>
  <c r="U15" i="7"/>
  <c r="U14" i="7"/>
  <c r="U13" i="7"/>
  <c r="U12" i="7"/>
  <c r="U11" i="7"/>
  <c r="T21" i="6"/>
  <c r="S21" i="6"/>
  <c r="R21" i="6"/>
  <c r="T20" i="6"/>
  <c r="S20" i="6"/>
  <c r="U20" i="6" s="1"/>
  <c r="R20" i="6"/>
  <c r="U16" i="6"/>
  <c r="U15" i="6"/>
  <c r="U14" i="6"/>
  <c r="U13" i="6"/>
  <c r="U12" i="6"/>
  <c r="U11" i="6"/>
  <c r="T30" i="5"/>
  <c r="S30" i="5"/>
  <c r="R30" i="5"/>
  <c r="T29" i="5"/>
  <c r="S29" i="5"/>
  <c r="R29" i="5"/>
  <c r="U25" i="5"/>
  <c r="U24" i="5"/>
  <c r="U23" i="5"/>
  <c r="U22" i="5"/>
  <c r="U21" i="5"/>
  <c r="U20" i="5"/>
  <c r="U19" i="5"/>
  <c r="U18" i="5"/>
  <c r="U17" i="5"/>
  <c r="U16" i="5"/>
  <c r="U15" i="5"/>
  <c r="U14" i="5"/>
  <c r="U13" i="5"/>
  <c r="U12" i="5"/>
  <c r="U11" i="5"/>
  <c r="T20" i="4"/>
  <c r="S20" i="4"/>
  <c r="R20" i="4"/>
  <c r="T19" i="4"/>
  <c r="U19" i="4" s="1"/>
  <c r="S19" i="4"/>
  <c r="R19" i="4"/>
  <c r="U15" i="4"/>
  <c r="U14" i="4"/>
  <c r="U13" i="4"/>
  <c r="U12" i="4"/>
  <c r="U11" i="4"/>
  <c r="T22" i="3"/>
  <c r="S22" i="3"/>
  <c r="R22" i="3"/>
  <c r="T21" i="3"/>
  <c r="S21" i="3"/>
  <c r="R21" i="3"/>
  <c r="U17" i="3"/>
  <c r="U16" i="3"/>
  <c r="U15" i="3"/>
  <c r="U14" i="3"/>
  <c r="U13" i="3"/>
  <c r="U12" i="3"/>
  <c r="U11" i="3"/>
  <c r="T32" i="2"/>
  <c r="U32" i="2" s="1"/>
  <c r="S32" i="2"/>
  <c r="R32" i="2"/>
  <c r="T31" i="2"/>
  <c r="S31" i="2"/>
  <c r="R31" i="2"/>
  <c r="U27" i="2"/>
  <c r="U26" i="2"/>
  <c r="U25" i="2"/>
  <c r="U24" i="2"/>
  <c r="U23" i="2"/>
  <c r="U22" i="2"/>
  <c r="U21" i="2"/>
  <c r="U20" i="2"/>
  <c r="U19" i="2"/>
  <c r="U18" i="2"/>
  <c r="U17" i="2"/>
  <c r="U16" i="2"/>
  <c r="U15" i="2"/>
  <c r="U14" i="2"/>
  <c r="U13" i="2"/>
  <c r="U12" i="2"/>
  <c r="U11" i="2"/>
  <c r="U24" i="8" l="1"/>
  <c r="U29" i="5"/>
  <c r="U22" i="3"/>
  <c r="U20" i="4"/>
  <c r="U30" i="5"/>
  <c r="U21" i="6"/>
  <c r="U20" i="7"/>
  <c r="U25" i="8"/>
  <c r="U31" i="2"/>
  <c r="U21" i="3"/>
  <c r="U21" i="9"/>
  <c r="U22" i="9"/>
</calcChain>
</file>

<file path=xl/sharedStrings.xml><?xml version="1.0" encoding="utf-8"?>
<sst xmlns="http://schemas.openxmlformats.org/spreadsheetml/2006/main" count="943" uniqueCount="345">
  <si>
    <t>Informes sobre la Situación Económica,
las Finanzas Públicas y la Deuda Pública</t>
  </si>
  <si>
    <t xml:space="preserve">    Primer Trimestre 2013</t>
  </si>
  <si>
    <t>Ramo 12
Salud</t>
  </si>
  <si>
    <t>Programas presupuestarios cuya MIR se incluye en el reporte</t>
  </si>
  <si>
    <t xml:space="preserve">E-023 Prestación de servicios en los diferentes niveles de atención a la salud
P-016 Prevención y atención de VIH/SIDA y otras ITS
S-039 Programa de Atención a Personas con Discapacidad
S-150 Programa de Atención a Familias y Población Vulnerable
S-200 Caravanas de la Salud
S-201 Seguro Médico Siglo XXI
S-202 Sistema Integral de Calidad en Salud
U-005 Seguro Popular
</t>
  </si>
  <si>
    <t xml:space="preserve">      Primer Trimestre 2013</t>
  </si>
  <si>
    <t>DATOS DEL PROGRAMA</t>
  </si>
  <si>
    <t>Programa presupuestario</t>
  </si>
  <si>
    <t>E023</t>
  </si>
  <si>
    <t>Prestación de servicios en los diferentes niveles de atención a la salud</t>
  </si>
  <si>
    <t>Ramo</t>
  </si>
  <si>
    <t>12</t>
  </si>
  <si>
    <t>Salud</t>
  </si>
  <si>
    <t>Unidad responsable</t>
  </si>
  <si>
    <t>160-Comisión Coordinadora de Institutos Nacionales de Salud y Hospitales de Alta Especialidad</t>
  </si>
  <si>
    <t>Enfoques transversales</t>
  </si>
  <si>
    <t>Sin Información</t>
  </si>
  <si>
    <t>Clasificación Funcional</t>
  </si>
  <si>
    <t>Finalidad</t>
  </si>
  <si>
    <t>2 - Desarrollo Social</t>
  </si>
  <si>
    <t>Función</t>
  </si>
  <si>
    <t>3 - Salud</t>
  </si>
  <si>
    <t>Subfunción</t>
  </si>
  <si>
    <t>2 - Prestación de Servicios de Salud a la Persona</t>
  </si>
  <si>
    <t>Actividad Institucional</t>
  </si>
  <si>
    <t>18 - Prestación de servicios del Sistema Nacional de Salud organizados e integrados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</si>
  <si>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</si>
  <si>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</si>
  <si>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</si>
  <si>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</si>
  <si>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</si>
  <si>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</si>
  <si>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</si>
  <si>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</si>
  <si>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</si>
  <si>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</si>
  <si>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</si>
  <si>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</si>
  <si>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</si>
  <si>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</si>
  <si>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</si>
  <si>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satisfacer la demanda de servicios especializados de salud de la población.</t>
  </si>
  <si>
    <r>
      <t>Porcentaje de egresos por mejoría del programa respecto al nacional de la Secretaría de Salud</t>
    </r>
    <r>
      <rPr>
        <i/>
        <sz val="10"/>
        <color indexed="30"/>
        <rFont val="Adobe Caslon Pro"/>
        <family val="1"/>
      </rPr>
      <t xml:space="preserve">
</t>
    </r>
  </si>
  <si>
    <t xml:space="preserve">(Egresos por mejoría en las entidades coordinadas  por el programa  /  Egresos por mejoría en las Instituciones coordinadas por la Secretaría de Salud)  x 100  </t>
  </si>
  <si>
    <t>Porcentaje</t>
  </si>
  <si>
    <t>Estratégico-Eficacia-Anual</t>
  </si>
  <si>
    <t>N/A</t>
  </si>
  <si>
    <t>Propósito</t>
  </si>
  <si>
    <t>La demanda a la Comisión sobre servicios especializados de salud es atendida</t>
  </si>
  <si>
    <r>
      <t>Tasa de infección nosocomial (por cien egresos hospitalarios)</t>
    </r>
    <r>
      <rPr>
        <i/>
        <sz val="10"/>
        <color indexed="30"/>
        <rFont val="Adobe Caslon Pro"/>
        <family val="1"/>
      </rPr>
      <t xml:space="preserve">
</t>
    </r>
  </si>
  <si>
    <t xml:space="preserve">(Número de casos de infecciones nosocomiales registrados en el período de reporte / Total de egresos hospitalarios registrados en el período de reporte) x 100  </t>
  </si>
  <si>
    <t>Tasa por 100 egresos hospitalarios</t>
  </si>
  <si>
    <t>Estratégico-Calidad-Trimestral</t>
  </si>
  <si>
    <t/>
  </si>
  <si>
    <r>
      <t xml:space="preserve">Porcentaje de egresos hospitalarios por mejoría </t>
    </r>
    <r>
      <rPr>
        <i/>
        <sz val="10"/>
        <color indexed="30"/>
        <rFont val="Adobe Caslon Pro"/>
        <family val="1"/>
      </rPr>
      <t xml:space="preserve">
Indicador Seleccionado</t>
    </r>
  </si>
  <si>
    <t xml:space="preserve">(Número de egresos hospitalarios por mejoría en los Institutos Nacionales de Salud y Hospitales de Alta Especialidad / Total de egresos hospitalarios registrados en el período de reporte )  x 100  </t>
  </si>
  <si>
    <t>Estratégico-Eficacia-Trimestral</t>
  </si>
  <si>
    <r>
      <t>Porcentaje de usuarios aceptados en preconsulta</t>
    </r>
    <r>
      <rPr>
        <i/>
        <sz val="10"/>
        <color indexed="30"/>
        <rFont val="Adobe Caslon Pro"/>
        <family val="1"/>
      </rPr>
      <t xml:space="preserve">
</t>
    </r>
  </si>
  <si>
    <t xml:space="preserve">(Número de usuarios nuevos aceptados en el área de consulta externa de especialidad en el período / Número de usuarios a quienes se les proporcionó preconsulta en el período) x 100  </t>
  </si>
  <si>
    <t>Componente</t>
  </si>
  <si>
    <t>A La población recibe atención hospitalaria</t>
  </si>
  <si>
    <r>
      <t>Porcentaje de ocupación de cuidados intensivos</t>
    </r>
    <r>
      <rPr>
        <i/>
        <sz val="10"/>
        <color indexed="30"/>
        <rFont val="Adobe Caslon Pro"/>
        <family val="1"/>
      </rPr>
      <t xml:space="preserve">
</t>
    </r>
  </si>
  <si>
    <t>(Días cama de cuidados intensivos ocupados durante el periodo / Días cama de cuidados intensivos disponibles en el mismo periodo)  x 100</t>
  </si>
  <si>
    <t>Gestión-Eficiencia-Trimestral</t>
  </si>
  <si>
    <r>
      <t xml:space="preserve">Porcentaje de Ocupación hospitalaria </t>
    </r>
    <r>
      <rPr>
        <i/>
        <sz val="10"/>
        <color indexed="30"/>
        <rFont val="Adobe Caslon Pro"/>
        <family val="1"/>
      </rPr>
      <t xml:space="preserve">
Indicador Seleccionado</t>
    </r>
  </si>
  <si>
    <t xml:space="preserve">(Días paciente durante el período / Días cama durante el período)  x 100  </t>
  </si>
  <si>
    <t>B La población se beneficia de una organización para la prestación de servicios ordenada</t>
  </si>
  <si>
    <r>
      <t>Porcentaje de expedientes clínicos revisados aprobados</t>
    </r>
    <r>
      <rPr>
        <i/>
        <sz val="10"/>
        <color indexed="30"/>
        <rFont val="Adobe Caslon Pro"/>
        <family val="1"/>
      </rPr>
      <t xml:space="preserve">
</t>
    </r>
  </si>
  <si>
    <t xml:space="preserve">(Número de expedientes clínicos revisados  que satisfacen los criterios institucionales para dar cumplimiento a la NOM 168 /  Total de expedientes revisados por el Comité del Expediente Clínico Institucional) x 100   </t>
  </si>
  <si>
    <t>C La población recibe atención ambulatoria especializada</t>
  </si>
  <si>
    <r>
      <t>Índice de consultas subsecuentes especializadas</t>
    </r>
    <r>
      <rPr>
        <i/>
        <sz val="10"/>
        <color indexed="30"/>
        <rFont val="Adobe Caslon Pro"/>
        <family val="1"/>
      </rPr>
      <t xml:space="preserve">
</t>
    </r>
  </si>
  <si>
    <t xml:space="preserve">Número de consultas subsecuentes de especialidad / Número de consultas de primera vez especializadas </t>
  </si>
  <si>
    <t>Promedio</t>
  </si>
  <si>
    <t>Estratégico-Eficiencia-Trimestral</t>
  </si>
  <si>
    <r>
      <t xml:space="preserve">Porcentaje de sesiones de rehabilitación realizadas respecto a programadas  </t>
    </r>
    <r>
      <rPr>
        <i/>
        <sz val="10"/>
        <color indexed="30"/>
        <rFont val="Adobe Caslon Pro"/>
        <family val="1"/>
      </rPr>
      <t xml:space="preserve">
</t>
    </r>
  </si>
  <si>
    <t xml:space="preserve">Número de sesiones de rehabilitación realizadas en el periodo / Número de sesiones de   rehabilitación programadas en el período) x 100  </t>
  </si>
  <si>
    <r>
      <t>Proporción de cirugías de corta estancia</t>
    </r>
    <r>
      <rPr>
        <i/>
        <sz val="10"/>
        <color indexed="30"/>
        <rFont val="Adobe Caslon Pro"/>
        <family val="1"/>
      </rPr>
      <t xml:space="preserve">
</t>
    </r>
  </si>
  <si>
    <t>(Número de intervenciones quirúrgicas de corta estancia realizadas en el período / Número total de intervenciones quirúrgicas realizadas) x 100</t>
  </si>
  <si>
    <t>Actividad</t>
  </si>
  <si>
    <t>A 1 Hospitalización de pacientes.</t>
  </si>
  <si>
    <r>
      <t>Ingresos hospitalarios programados</t>
    </r>
    <r>
      <rPr>
        <i/>
        <sz val="10"/>
        <color indexed="30"/>
        <rFont val="Adobe Caslon Pro"/>
        <family val="1"/>
      </rPr>
      <t xml:space="preserve">
Indicador Seleccionado</t>
    </r>
  </si>
  <si>
    <t>(Ingresos hospitalarios programados / Total de ingresos hospitalarios) x 100</t>
  </si>
  <si>
    <t>Gestión-Eficacia-Trimestral</t>
  </si>
  <si>
    <t>A 2 Realización de estudios de laboratorio para el diagnóstico de pacientes hospitalizados.</t>
  </si>
  <si>
    <r>
      <t xml:space="preserve">Promedio de estudios de laboratorio por egreso hospitalario  </t>
    </r>
    <r>
      <rPr>
        <i/>
        <sz val="10"/>
        <color indexed="30"/>
        <rFont val="Adobe Caslon Pro"/>
        <family val="1"/>
      </rPr>
      <t xml:space="preserve">
</t>
    </r>
  </si>
  <si>
    <t>Número de estudios de laboratorio realizados a pacientes egresados en el periodo / Total de egresos hospitalarios registrados en el periodo de reporte</t>
  </si>
  <si>
    <t>Número</t>
  </si>
  <si>
    <t>A 3 Realización de estudios de imagenología para el diagnóstico de pacientes hospitalizados.</t>
  </si>
  <si>
    <r>
      <t xml:space="preserve">Promedio de estudios de imagenología por egreso hospitalario  </t>
    </r>
    <r>
      <rPr>
        <i/>
        <sz val="10"/>
        <color indexed="30"/>
        <rFont val="Adobe Caslon Pro"/>
        <family val="1"/>
      </rPr>
      <t xml:space="preserve">
</t>
    </r>
  </si>
  <si>
    <t xml:space="preserve">Número de estudios de imagenología por egreso hospitalario  / Total de egresos hospitalarios registrados en el período de reporte  </t>
  </si>
  <si>
    <t>B 4 Abastecimiento de insumos médicos.</t>
  </si>
  <si>
    <r>
      <t>Porcentaje de recetas surtidas en forma completa</t>
    </r>
    <r>
      <rPr>
        <i/>
        <sz val="10"/>
        <color indexed="30"/>
        <rFont val="Adobe Caslon Pro"/>
        <family val="1"/>
      </rPr>
      <t xml:space="preserve">
</t>
    </r>
  </si>
  <si>
    <t xml:space="preserve">(Número de solicitudes o prescripciones de medicamentos para pacientes hospitalizdos surtidas en forma completa / Total de solicitudes o prescripciones de medicamentos realizadas en el período para pacientes hospitalizados) x 100  </t>
  </si>
  <si>
    <t>C 5 Realización de estudios de laboratorio a pacientes ambulatorios</t>
  </si>
  <si>
    <r>
      <t xml:space="preserve">Promedio de estudios de laboratorio por consulta externa   </t>
    </r>
    <r>
      <rPr>
        <i/>
        <sz val="10"/>
        <color indexed="30"/>
        <rFont val="Adobe Caslon Pro"/>
        <family val="1"/>
      </rPr>
      <t xml:space="preserve">
</t>
    </r>
  </si>
  <si>
    <t xml:space="preserve">Número de estudios de laboratorio realizados en el período a pacientes que acuden a consulta externa / Número de consultas externas otorgadas en el período  </t>
  </si>
  <si>
    <t>C 6 Otorgamiento de consulta externa especializada.</t>
  </si>
  <si>
    <r>
      <t xml:space="preserve">Promedio de consultas por médico adscrito en consulta externa  </t>
    </r>
    <r>
      <rPr>
        <i/>
        <sz val="10"/>
        <color indexed="30"/>
        <rFont val="Adobe Caslon Pro"/>
        <family val="1"/>
      </rPr>
      <t xml:space="preserve">
</t>
    </r>
  </si>
  <si>
    <t>Número de consultas externas otorgadas en el período  / Número de médicos adscritos a los servicios de consulta externa en contacto con el paciente</t>
  </si>
  <si>
    <t>C 7 Realización de estudios auxiliares y de diagnóstico a pacientes ambulatorios.</t>
  </si>
  <si>
    <r>
      <t xml:space="preserve">Promedio de estudios de imagenología por consulta externa  </t>
    </r>
    <r>
      <rPr>
        <i/>
        <sz val="10"/>
        <color indexed="30"/>
        <rFont val="Adobe Caslon Pro"/>
        <family val="1"/>
      </rPr>
      <t xml:space="preserve">
</t>
    </r>
  </si>
  <si>
    <t xml:space="preserve">Número de estudios de imagenología realizados a pacientes de consulta externa / Número total de consultas externas otorgadas en el período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</si>
  <si>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</si>
  <si>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</si>
  <si>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</si>
  <si>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</si>
  <si>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</si>
  <si>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</si>
  <si>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</si>
  <si>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</si>
  <si>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</si>
  <si>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</si>
  <si>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</si>
  <si>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infección nosocomial (por cien egresos hospitalarios)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Las entidades que participan en el programa estimaron una tasa de infecciones nosocomiales por cada 100 egresos hospitalarios de 4.9 y este indicador alcanzó al final del periodo un valor de 4.5, que refleja una menor incidencia de infecciones nosocomiales. El comportamiento por grupo de instituciones se presenta a continuación:      Los Institutos Nacionales de Salud presentaron al final del ejercicio una tasa de 6.0, inferior en 0.9 puntos a la prevista de 6.9, originada principalmente en los resultados obtenidos por el Instituto Nacional de Cancerología que pasó de una tasa estimada de 13.0 a 8.3 debido al reforzamiento de sus actividades de prevención y seguimiento; en el caso del Instituto Nacional de Enfermedades Respiratorias también se presentó un descenso relevante de la tasa de infecciones nosocomiales ya que estimó una tasa de 8.2 y alcanzó al final del periodo un valor de 5.4.   (continua en el apartado otros motivos)  Efecto: El comportamiento general del indicador muestra que se cumplió con las metas previstas institucionalmente, sin embargo  para las instituciones que presentaron cumplimientos a la alza tendrán que implementar acciones correctivas en su programación y  sistemas de registro, así como en la operación de sus áreas hospitalarias. Otros Motivos:Los Hospitales Federales de Referencia mostraron un ligero decremento en la Tasa de Infecciones Nosocomiales ya que el valor registrado al final del periodo de evaluación fue de 3.4 en comparación con el 3.5 previsto. En este subsector destaca que el Hospital Nacional Homeopático aun no entra en operación por lo cual no se presentan resultados en el indicador.      Los Hospitales Regionales de Alta Especialidad registraron una tasa de 6.7 eventos de infecciones nosocomiales por cada 100 egresos hospitalarios, que en comparación la prevista de 5.9 significa un incremento en la tasa esperada del 13.6 por ciento; las variaciones se presentaron principalmente en el HRAE del Bajío que pasó de una tasa de 5.7 a 7.8, esto debido a la falta de soluciones antisépticas y dispositivos para la realización de procedimientos invasivos; en el caso del HRAE Ixtapaluca aun no inicia operaciones en el área hospitalaria.   </t>
    </r>
  </si>
  <si>
    <r>
      <t xml:space="preserve">Porcentaje de egresos hospitalarios por mejoría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para 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Egresos Hospitalarios por Mejoría.      El indicador estratégico de nivel propósito ¿Egresos hospitalarios por mejoría¿ en el periodo de evaluación alcanzó un valor de 93.2 por ciento, 1.1 puntos porcentuales superior a la expectativa inicial, que se situó en 92.1 por ciento, con lo cual se cumplió con la meta comprometida en un 101.2 por ciento; el comportamiento por grupo de instituciones se presenta a continuación:      Los Institutos Nacionales de Salud alcanzaron un 94.2 por ciento de egresos hospitalarios por mejoría, que comparados con la meta prevista representa un cumplimiento del 100.3 por ciento; la variación obedece principalmente a las actividades que se presentaron en el Instituto Nacional de Cardiología que incrementó la atención de pacientes a través de intervencionismo hemodinámico, y el Instituto Nacional de Neurología y Neurocirugía que presentó un mayor número de egresos por mejoría que los previstos.  (continua en el apartado otros motivos)  Efecto: El comportamiento de indicador muestra que se cumplió con la meta prevista por lo cual se considera que se atendió la demanda prevista respecto a los egresos hospitalarios por mejoría.       Otros Motivos:Los Hospitales Federales de Referencia observaron al final del periodo de evaluación un 94.0 por ciento de egresos hospitalarios por mejoría, superior en 1.6 puntos al previsto. En este subsector el Hospital Nacional Homeopático aun no reinicia operaciones por lo cual no se reportan resultados para este indicador.      Los Hospitales Regionales de Alta Especialidad presentaron al final del ejercicio fiscal un 85.2 por ciento de egresos hospitalarios por mejoría, con lo cual el cumplimiento de su meta programada fue del 99.0 por ciento. La principal variación en el indicador obedece a que el HRAE Ixtapaluca aun no inicia actividades en el área de hospitalización porque aún no se liberan los recursos financieros para su operación.      Finalmente, los Servicios de Atención Psiquiátrica tuvieron un cumplimiento de su meta comprometida del 104.0 por ciento puesto que el indicador registró al final del periodo un valor de 93.6 por ciento, esto debido a la conclusión de la remodelación de las unidades que abrieron áreas que anteriormente estaban cerradas permitiendo una mayor recepción de pacientes.   </t>
    </r>
  </si>
  <si>
    <r>
      <t xml:space="preserve">Porcentaje de usuarios aceptados en preconsulta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pacientes aceptados en preconsulta, que refleja el porcentaje de pacientes que son aceptados por las instituciones que participan en el programa a partir de la valoración del tipo de padecimiento por el que acuden a consulta a la institución y el área de especialización o desarrollo de investigación de la unidad hospitalaria. El indicador consolidado muestra que se aceptó como pacientes institucionales al 69.1 por ciento de pacientes que fueron valorados en preconsulta, cifra cercana al 69.2 por ciento previsto. El comportamiento por grupo de instituciones se muestra a continuación:        Los Institutos Nacionales de Salud aceptaron al 54.5 por ciento de pacientes valorados en preconsulta, cifra similar al 54.8 por ciento previsto originalmente. Las principales variaciones en el cumplimiento de la meta se identificaron en el Instituto Nacional de Enfermedades Respiratorias que presentó un incremento relevante en sus cifras debido a que se modificó el esquema de registro de las consultas de primera vez del servicio de otorrinolaringología. (continua en el apartado otros motivos) Efecto: El comportamiento del indicador se puede considerar como apropiado en concordancia con la demanda presentada. Otros Motivos:En el caso del Instituto Nacional de Psiquiatría también se presentó un incrementó en el indicador asociado a la falta de asistencia de los pacientes a los cuales se les otorgó preconsulta; en caso contrario, los Institutos Nacionales de Cancerología y Pediatría presentaron valores en sus indicadores inferiores a los previstos originado en la propia demanda que presentó la población.        Los Hospitales Federales de Referencia aceptaron al 92.9 por ciento de pacientes, en comparación con la estimación original del 90.3 por ciento, con lo cual se tuvo un alcance en la meta comprometida del 102.9 por ciento; este resultado obedece principalmente a las actividades del Hospital General de México que registró ligeramente una mayor demanda de servicios especializados; en sentido contrario el Hospital Nacional Homeopático no reportó resultados para este periodo toda vez que está en proceso de arranque y no contó con el personal médico necesario para la operación de la preconsulta.        Para los Hospitales Regionales de Alta Especialidad se presentó al final del periodo un 54.6 por ciento de pacientes aceptados en comparación con el 43.1 por ciento previsto, con lo cual el cumplimiento de la meta comprometida fue del 126.7 por ciento, que obedece a los resultados obtenidos por el HRAE Ixtapaluca en el cual se presentó una mayor demanda de servicios especializados por parte de la población que acudió a valoración.        Finalmente, en el caso de los Servicios de Atención Psiquiátrica se aceptó al 64.5 por ciento de pacientes que fueron valorados con lo cual el cumplimiento de la meta comprometida fue del 101.2 por ciento.</t>
    </r>
  </si>
  <si>
    <r>
      <t xml:space="preserve">Porcentaje de ocupación de cuidados intensivos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hospitalaria, que se evalúa a través de dos indicadores, uno de los cuales es el Porcentaje de ocupación de cuidados intensivos. Las áreas de cuidados intensivos son relevantes en la operación institucional puesto que en estas se resuelven los casos de mayor complejidad relacionados con la vida del paciente además de ser las áreas que representan las mayores erogaciones en términos de instalaciones, insumos, medicamentos, personal especializado, etc. Una primera aproximación al costo por día en estas áreas es de mil dólares, que reflejados en las finanzas institucionales se traducen en un impacto financiero relevante independientemente de su papel crítico en la preservación de la vida del paciente.      El indicador consolidado comprometido por todas las instituciones que participan en el programa fue de 70.0 por ciento, que significa un 99.4 por ciento de la meta estimada, valor que se considera apropiado. El comportamiento por grupo de instituciones se presenta a continuación:  (continua en el apartado otros motivos)  Efecto: El comportamiento del indicador se considera adecuado dado que obedece al comportamiento de la demanda registrada en el periodo; en el caso de las entidades que presentaron un incumplimiento relevante en la meta programada es necesario que fortalezcan sus esquemas de programación hospitalaria. Otros Motivos:El indicador correspondiente a los Institutos Nacionales de Salud registró un valor de 72.9 por ciento, 0.6 puntos inferior a la estimación realizada originalmente, las variaciones principales se identificaron en el Instituto Nacional de Enfermedades Respiratorias debido a la disminución de seis camas por la remodelación del Servicio de Terapia Intensiva, en el caso del Instituto Nacional de Rehabilitación se presentó una estimación alta respecto a la meta que alcanzaría el indicador al final del periodo de reporte.      Los Hospitales Federales de Referencia alcanzaron un 81.9 por ciento de ocupación de cuidados intensivos, superior en 7.3 puntos a la estimada,  originada principalmente en que se presentó el aumento en la demanda de atención en el Hospital Juárez de México que motivo que se presentará una ocupación total de las camas de terapia intensiva de adultos, también en este periodo de evaluación se presentó una demanda adicional a la prevista en el Hospital General de México que propició que el indicador pasara de un valor previsto de 76.2 a 85.8 por ciento, y en el caso del Hospital General Dr. Manuel Gea González se alcanzará un 96.9 por ciento de ocupación de cuidados intensivos debido al ingreso de una mayor número de pacientes fisiológicamente inestables.      Por lo que corresponde a los Hospitales Regionales de Alta Especialidad, el indicador que se alcanzó al final del periodo tuvo un valor de 47.8 por ciento en comparación con el 59.5 por ciento estimado; este comportamiento obedece a que el HRAE Oaxaca presentó una estimación inicial alta de 70.1 por ciento y concluyó el periodo con 40.0 por ciento, de acuerdo a su demanda; en el caso del HRAE Ixtapaluca aun no entra en operación su área de hospitalización por falta de liberación de los recursos financieros.   </t>
    </r>
  </si>
  <si>
    <r>
      <t xml:space="preserve">Porcentaje de Ocupación hospitalaria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      El indicador consolidado presentó un valor del 79.0 por ciento, que representa un cumplimiento de la meta comprometida del 104.4 por ciento, con un comportamiento por grupo de instituciones como se muestra a continuación:      Los Institutos Nacionales de Salud presentaron al final del periodo un 83.1 por ciento de ocupación hospitalaria en comparación con el 81.5 por ciento estimado originalmente. Las variaciones que se presentaron en este indicador corresponden principalmente al Instituto Nacional de Neurología y Neurocirugía cuyo indicador paso de un valor de 82.2 a 87.7 por ciento en virtud de las características de la demanda que se presentó en la institución; una situación similar se observó en el Instituto Nacional de Pediatría y en el Instituto Nacional de Perinatología; en situación contraria el Instituto Nacional de Psiquiatría presentó una ocupación hospitalaria del 66.0 por ciento en comparación con el 80.0 previsto, esto derivado del incremento de las altas voluntarias que se registró en el periodo. (continua en el apartado otros motivos) Efecto: El indicador muestra un comportamiento consolidado que se considera apropiado, sólo en el caso de los Hospitales Regionales de Alta Especialidad es necesario consolidar su operación, particularmente en las instituciones de apertura más reciente, porque se presenta en la ocupación hospitalaria un área de oportunidad en relación a la integración con las redes de servicios estatales existentes. Otros Motivos:Los Hospitales Federales de Referencia presentaron un comportamiento muy uniforme, mismo que se revela en el valor del indicador alcanzado al cierre del ejercicio fiscal puesto que presentó un valor del 81.1 por ciento, similar al 79.6 por ciento previsto. En este grupo de instituciones la principal variación se registró en el Hospital de la Mujer que paso de un 70.0 por ciento programado a un 84.0 por ciento alcanzado debido a la instrumentación de la política de cero rechazos.      Los Hospitales Regionales de Alta Especialidad presentaron una meta comprometida del 66.1 por ciento y alcanzaron al cierre del periodo de evaluación un valor de 55.7  por ciento, con lo cual el cumplimiento de la meta fue del 84.3 por ciento. Las principales variaciones se registraron en el HRAE de la Península de Yucatán por una demanda baja de atención, el HRAE Ixtapaluca por la no apertura de su área de hospitalización por falta de recursos, en el Centro Regional de Alta Especialidad de Chiapas se alcanzó una ocupación hospitalaria del 61.3 por ciento en comparación con 71.3 por ciento previsto, esto por una disminución de los días paciente considerados en el periodo debido a las medidas terapéuticas implementadas.      Los Servicios de Atención Psiquiátrica presentaron una ocupación hospitalaria del 85.3 por ciento, que fue mayor a la esperada de 58.4, esto debido a la reapertura de áreas hospitalarias que estaban en remodelación.       </t>
    </r>
  </si>
  <si>
    <r>
      <t xml:space="preserve">Porcentaje de expedientes clínicos revisados aprobados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El indicador consolidado alcanzó al final del periodo de evaluación un 82.6 por ciento de expedientes clínicos revisados aprobados, que presenta una mejora sensible respecto a la meta comprometida del 68.1 por ciento. El comportamiento por grupo de instituciones se presenta a continuación:      Los Institutos Nacionales de Salud revisaron 870 expedientes clínicos y aprobaron 728, cifra que representa el 83.7 por ciento, en comparación con la prevista de 81.6 por ciento, que incorpora la revisión de 122 expedientes clínicos adicionales, particularmente en el Instituto Nacional de Perinatología y el Instituto Nacional de Cardiología.  (continua en el apartado de otros motivos)  Efecto: El indicador es de reciente incorporación a la Metodología de Marco Lógico implementada por el Programa; no obstante que no ha tenido un periodo de maduración mayor, el comportamiento del mismo se considera como apropiado y sólo hay que reforzar las acciones en las entidades que presentaron resultados desfavorables.  Otros Motivos:Los Hospitales Federales de Referencia alcanzaron un 76.4 por ciento de expedientes clínicos revisados aprobados, que se comparan favorablemente con el 57.1 por ciento establecido inicialmente. El comportamiento general muestra que el indicador obtuvo mejores resultados que los previstos; sin embargo, el Hospital General de México revisó sólo el 61.2 por ciento de los expedientes clínicos estimados, esto por la reestructuración del Comité respectivo asociado al cambio de la norma oficial, en los casos de los Hospitales de la Mujer y Juárez del Centro, aun cuando sus resultados son alentadores se programó una meta original baja.        Los Hospitales Regionales de Alta Especialidad lograron la aprobación del 70.5 por ciento de sus expedientes clínicos revisados, que en comparación con la meta comprometida del 79.0 por ciento significa un cumplimiento de la meta del 89.2 por ciento, esto debido a que el HRAE Ixtapaluca aun no ha abierto el área de hospitalización y no reportó resultados.         Por último, los Servicios de Atención Psiquiátrica excedieron su expectativa de lograr que el 89.6 por ciento de sus expedientes clínicos revisados fueran aprobados además que incorporar 860 expedientes más para revisión respecto a los programados.    </t>
    </r>
  </si>
  <si>
    <r>
      <t xml:space="preserve">Índice de consultas subsecuentes especializadas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índice de consultas subsecuentes especializadas.        Este indicador mostró al final del periodo de evaluación un valor de 4.8 consultas subsecuentes especializadas por una de primera vez, que es cercano, a la previsión original de (4.9). El comportamiento por grupo de instituciones se presenta a continuación:        Los Institutos Nacionales de Salud registraron un índice de subsecuencia de 16.0, similar al previsto de 15.9; en este indicador se presentó de forma general un comportamiento cercano al programado por todas las instituciones sin embargo sobresale el Instituto Nacional de la Nutrición que otorgó 52.1 consultas subsecuentes por una de primera vez, así como el Instituto Nacional de Enfermedades Respiratorias (en el otro extremo) que brindó 4.9 consultas subsecuentes por una de primera vez en comparación con 9.8 estimadas, esto derivado del incremento de la morbilidad de Enfermedad Pulmonar Obstructiva Crónica, intersticiales y cáncer broncogénico.   (continua en el apartado otros motivos)  Efecto: El comportamiento general del indicador se encuentra dentro del margen previsto por las instituciones participantes en el programa, y los resultados que se presentan reflejan el grado de especialización de los diferentes grupos de entidades, así el índice de subsecuencia es mayor para los Institutos Nacionales de Salud que para los Hospitales Federales de Referencia.  Los Hospitales Regionales de Alta Especialidad están en proceso de consolidación debido a que aún no cuentan con todas sus áreas en funcionamiento. Otros Motivos:Los Hospitales Federales de Referencia presentaron un valor promedio de 2.2 consultas subsecuentes por una de primera vez, que es igual a la previsión original. En este grupo de instituciones sólo el Hospital Nacional Homeopático presentó resultados inferiores a los estimados derivados de su reciente entrada en operaciones.        Para los Hospitales Regionales de Alta Especialidad se presentó un índice de subsecuencia de 3.8, que comparado con 3.3 se considera dentro de una variación apropiada. En este grupo de instituciones el HRAE Bajío otorgó 8.2 consultas subsecuentes y el resto de instituciones oscila en valores entre 5.4 del HRAE Ciudad Victoria (que estimó originalmente 3.3 consultas subsecuentes) y 1.9 para el HRAE de la Península de Yucatán. Es de resaltar que los HRAEs están en proceso de consolidación vinculado con la apertura de áreas y servicios con personal y recursos, además de un gradual incremento en la demanda de sus servicios.        Los Servicios de Atención Psiquiátrica registraron 6.7 consultas subsecuentes especializadas por una de primera vez en comparación con 9.4 estimadas inicialmente, esta variación obedece al incremento de pacientes de primera vez debido a la conclusión de la remodelación de las áreas de consulta externa.    </t>
    </r>
  </si>
  <si>
    <r>
      <t xml:space="preserve">Porcentaje de sesiones de rehabilitación realizadas respecto a programadas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El indicador consolidado tuvo un cumplimiento del 106.8 por ciento de sesiones de rehabilitación respecto a las programadas de 99.2 por ciento, que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        Los Institutos Nacionales de Salud excedieron su meta comprometida de 99.6 por ciento de sesiones de rehabilitación realizadas respecto a las programadas en 2.9 puntos con lo cual se logró un 102.5 por ciento, dentro de este comportamiento destaca el Instituto Nacional de la Nutrición que logró dar un mayor un 21.5 por ciento adicional de sesiones de rehabilitación más que las previstas por la incorporación de un mayor número de pasantes de servicio social en sentido contrario el Instituto Nacional de Cancerología disminuyó el número de sesiones de rehabilitación realizadas debido al periodo vacacional de marzo, y el Instituto Nacional de Pediatría realizó el 72.8 por ciento de su programación original debido al cambio de criterio respecto a la consideración del servicio de salud mental como consulta y no como terapia.   (continua en el apartado otros motivos) Efecto: El cumplimiento de metas del indicador se considera apropiado y favorable puesto que el proceso de rehabilitación requiere un gran esfuerzo para motivar el apego a la misma. Otros Motivos:Los Hospitales Federales de Referencia realizaron el 91.8 por ciento de sesiones de rehabilitación programadas, que en comparación con el 95.3 previsto representa un cumplimiento de su meta comprometida del 96.3 por ciento, esto derivado de los resultados del Hospital Juárez de México en el cual se presentó una menor demanda por parte de la población por lo cual se implementará un campaña de concientización respecto a la importancia de la fase rehabilitatoria.         Los Hospitales Regionales de Alta Especialidad excedieron su programación original de 91.7 por ciento de sesiones de rehabilitación realizadas respecto a las programadas puesto que registraron al final del periodo de evaluación 99.6; estos resultados provienen principalmente del Centro Regional de Alta Especialidad de Chiapas así como del HRAE Ixtapaluca, en ambos casos debido a la disponibilidad e incorporación de recursos humanos capacitados para llevar a cabo la rehabilitación; en el caso del HRAE Cd. Victoria se logró el 69.6 por ciento de la meta comprometida de 92.1 por ciento, esto debido al abandonamiento del tratamiento de los pacientes por lo cual se valora el manejo de paquetes para asegurar el tratamiento al usuario.    Los Servicios de Atención Psiquiátrica excedieron su programación original en un 134.3 por ciento, esto en virtud de la reapertura de las áreas de rehabilitación que estaban en remodelación.        Finalmente, el Sistema Nacional DIF excedió en un 10.8 por ciento su previsión original de sesiones de rehabilitación realizadas respecto a las programadas ya que paso de 100 a 110.8 por ciento, esto en virtud de haber otorgado 41,068 sesiones de rehabilitación más que las programadas, la variación obedece al tipo y grado de discapacidad, así como la duración de los tratamientos, su continuidad y las actividades realizadas por personal de servicio social.</t>
    </r>
  </si>
  <si>
    <r>
      <t xml:space="preserve">Proporción de cirugías de corta estancia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Proporción de cirugías de corta estancia.      El valor del indicador que se registró al final del periodo de evaluación muestra que se logró que el 20.8 por ciento de cirugías totales que realizaron las entidades que participan en el Programa correspondiera a cirugías de corta estancia, en comparación con el 22.1 por ciento previsto inicialmente. El comportamiento por grupo de instituciones se presenta a continuación:  (continua en el apartado otros motivos)  Efecto: No obstante que el desempeño del indicador se considera dentro de los valores considerados como adecuados, es necesario reforzar la comunicación hacia los pacientes para reducir el número de cancelaciones en la realización de estos procedimientos. Otros Motivos:Los Institutos Nacionales de Salud realizaron un 18.9 por ciento de cirugías de corta estancia, cifra que representa un 94.0 por ciento de la meta comprometida. Las instituciones que presentaron una mayor variación fueron el Instituto Nacional de Enfermedades Respiratorias debido a un aumento en el número de cirugías mayores de acuerdo a la morbilidad que se presentó en la institución; en el caso del Instituto Nacional de la Nutrición se presentaron cancelaciones por parte de los pacientes candidatos a ser intervenidos bajo cirugía de corta estancia; y en el caso del Instituto Nacional de Neurología y Neurocirugía también se presentó una menor demanda de este tipo de atención quirúrgica.      Los Hospitales Federales de Referencia realizaron un 25.0 por ciento de procedimientos de corta estancia respecto a las cirugías totales, cifra similar a la programada de 25.1 por ciento. Las variaciones a la baja se detectaron principalmente en el Hospital General de México debido a la propia demanda de la población y Hospital General Dr. Manuel Gea González por los trabajos de remodelación del área de quirófanos y la no realización de cirugías de cataratas.       Los Hospitales Regionales de Alta Especialidad, que están en proceso de consolidación muestran en sus resultados que alcanzaron una meta de 19.4 por ciento de cirugías de corta estancia, cifra inferior en 3.4 puntos a la programada; esto por el comportamiento registrado en el HRAE del Bajío debido a que presentó una alta tasa de cancelaciones de procedimientos oftálmicos y de urología, en adición el HRAE Ixtapaluca  no realizó las intervenciones que había previsto debido a la falta de recursos financieros.    </t>
    </r>
  </si>
  <si>
    <r>
      <t xml:space="preserve">Ingresos hospitalarios programados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El indicador consolidado de gestión Ingresos hospitalarios programados al final del periodo arroja un valor de 57.8 por ciento de ingresos hospitalarios programados, que en comparación con el 55.7 previsto tuvo un cumplimiento del 103.8 por ciento, que significa un comportamiento favorable en el desempeño de este indicador toda vez que es deseable que un mayor número de pacientes ingresen a hospitalización derivados de consulta externa y no de urgencias. El comportamiento por grupo de instituciones se presenta a continuación:          Los Institutos Nacionales de Salud obtuvieron en el periodo 66.4 ingresos hospitalarios programados que respecto a los comprometidos de 64.0 por ciento, representa un cumplimiento de su meta del 103.7 por ciento, en donde las principales variaciones se presentaron en el Instituto Nacional de Pediatría por disminuyeron los ingresos por urgencias y en el Instituto Nacional de Neurología y Neurocirugía debido a un mejor control en el área de admisión hospitalaria, en contraparte el Hospital Infantil de México obtuvo un menor porcentaje de ingresos hospitalarios programados por la disminución de las solicitudes de ingresos vía consulta externa.    (continua en el apartado otros motivos) Efecto: El comportamiento del indicador es apropiado ya que se incrementó el número de pacientes que ingresaron al Hospital de manera programada lo que permite una mayor recuperación del paciente y menores gastos para el mismo, así como menos riesgos; elementos que son compartidos por las instituciones que participan del programa.           Otros Motivos:Los Hospitales Federales de Referencia registraron un valor de 48.4 por ciento de ingresos hospitalarios programados; un 8.5 por ciento más que la estimación original derivado de los resultados reportados por el Hospital General de México que presentó ingresos hospitalarios programados mayores derivado de sus procesos de atención a través de consulta externa.           Los Hospitales Regionales de Alta Especialidad alcanzaron el 83.73 por ciento en el número de ingresos hospitalarios programados que comparado con el 78.0 por ciento estimado representó un 107.3 por ciento de la meta comprometida. Las principales variaciones se identificaron en el CRAE de Chiapas que a pesar de alcanzar el mismo número de ingresos programados en el periodo registró una disminución en sus ingresos totales por lo que se revisarán sus cifras reportadas para hacer el ajuste correspondiente y en el HRAE de Oaxaca que mejoró el ingreso de los pacientes  programados a hospitalización a través de la consulta externa, mientras que en contraste el HRAE de Ixtapaluca que programó actividades en este indicador no ha reportado resultados porque no se ha abierto el área de hospitalización por falta de insumos.     </t>
    </r>
  </si>
  <si>
    <r>
      <t xml:space="preserve">Promedio de estudios de laboratorio por egreso hospitalario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El indicador consolidado al final del periodo de evaluación presenta un valor de 39.5 por ciento de estudios de laboratorio por egreso hospitalario, respecto al 39.7 estimado originalmente que significa un cumplimiento de la meta comprometida del 99.5 por ciento. El comportamiento por grupo de instituciones se presenta a continuación:      Los Institutos Nacionales de Salud realizaron 61.7 estudios de laboratorio, 1.1 estudios más que los previstos que fueron 60.6. Las principales variaciones se detectaron en el Instituto Nacional de Rehabilitación por el incremento de la demanda en la especialidad de patología, así como por un mejor diagnóstico en la valoración del médico y el Instituto Nacional de Neurología y Neurocirugía debido al incremento en la productividad del servicio de laboratorio; mientras que en el caso del Instituto Nacional de Enfermedades Respiratorias su variación a la baja obedece a que se siguen realizando estudios integrales a los pacientes por el servicio de consulta externa y por la disminución de seis camas debido a la remodelación del Servicio de Terapia Intensiva.   (continua en el apartado de otros motivos)   Efecto: El comportamiento del indicador no presenta variación relevante respecto al valor de la meta programada.  Otros Motivos:Los Hospitales Federales de Referencia presentaron 28.9 estudios de laboratorio por egreso hospitalario, cifra prácticamente igual a la estimada de 28.6. En este grupo de instituciones destaca el Hospital General ¿Dr. Manuel Gea González¿ que presenta un valor mayor debido a la severidad de la enfermedad y patologías crónicas que presentaron los pacientes en los servicios de medicina interna, cirugía general, cirugía plástica, neonatología y pediatría clínica; en contraste en el Hospital de la Mujer a pesar de que se implementaron diversas acciones para la optimización de los recursos este tuvo un porcentaje inferior al estimado.      En los Hospitales Regionales de Alta Especialidad el porcentaje de estudios de laboratorio por egreso hospitalario fue de 30.5, que comparado con 30.6 previsto significa un cumplimiento  de su meta del 99.7 por ciento. En este grupo de instituciones el Hospital Regional de Alta Especialidad de la Península de Yucatán alcanzó un valor de 52.5 estudios de laboratorio respecto a los 22.3 comprometidos, esta cifra se originó por que se registraron metas bajas en su programación original; y en el caso del HRAE de Oaxaca debido a la complejidad de sus patologías y en el HRAE del Bajío por el incremento en el número de estudios solicitados por los médicos residentes en formación. En sentido inverso, el Centro Regional de Alta Especialidad de Chiapas registró al final del periodo un valor en el indicador de 25.3 estudios debido al mejoramiento en los criterios establecidos para su solicitud; por su parte el HRAE de Ixtapaluca aún no abre el área de hospitalización.       En el caso de los Servicios de Atención Psiquiátrica se realizaron 11.1 estudios de laboratorio por egreso hospitalario igual a los 11.0 previstos.   </t>
    </r>
  </si>
  <si>
    <r>
      <t xml:space="preserve">Promedio de estudios de imagenología por egreso hospitalario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Al final del periodo de evaluación el indicador consolidado alcanzó el valor de 2.0 estudios de imagenología por egreso hospitalario superior al 1.9 comprometido. El comportamiento por grupo de instituciones se presenta a continuación:        Los Institutos Nacionales de Salud realizaron 4.0 estudios de imagenología por egreso hospitalario valor superior al programado de 3.6, en el que se destacan los resultados obtenidos por el Instituto Nacional de Pediatría que tuvo un mayor número de estudios por la complejidad en las patologías que presentaron los pacientes, el Hospital Infantil de México por la puesta en marcha de nuevos tomógrafos que permitieron el desarrollo de un mayor número de estudios y el Instituto Nacional de Rehabilitación debido al incremento en la demanda de la especialidad de patología, en sentido contrario, el Instituto Nacional de Psiquiatría presentó un número de estudios inferior a los estimados porque no contó con el equipo de rayos X, mientras que de igual manera en el Instituto Nacional de Neurología y Neurocirugía disminuyó el número de estudios realizados debido a que se desinstaló su equipo de rayos X por lo cual los estudios se realizaron con equipo portátil.   (continua en le apartado otros motivos)   Efecto: No obstante que se alcanzó la meta comprometida a nivel consolidado, se presentaron diversas circunstancias en algunas entidades que influyeron en que disminuyera el promedio de estudios de imagenología por egreso hospitalario, estos factores asociados al mantenimiento y operación de la infraestructura y equipo están en proceso de solventación y han sido atendidos a través de diversos esquemas entre los que se encuentra el uso de equipos portátiles. Otros Motivos:Los Hospitales Federales de Referencia presentaron un cumplimiento del indicador comprometido del 96.6 por ciento, ya que realizaron 0.03 estudios de imagenología más por egreso hospitalario. En este indicador destacan los resultados obtenidos en el Hospital Juárez de México debido a la demanda de estudios solicitados y por la complejidad que presentaron los casos de hospitalización de la División de Medicina. Por su parte, las entidades que no alcanzaron los resultados programados fueron el Hospital de la Mujer a pesar de que se aplicaron criterios para la optimización en la utilización de los equipos sin afectar la calidad del servicio proporcionado y el Hospital General Manuel Gea González debido a la utilización del Sistema de Radiología e Imagen RIS-PACS que permite visualizar las imágenes a través de red entre las diferentes áreas de hospitalización que disminuyen el número de solicitudes para este tipo de estudios.         Los Hospitales Regionales de Alta Especialidad realizaron 1.7 estudios de imagenología por egreso hospitalario en comparación con 1.5 programados, las variaciones se detectaron principalmente en el HRAE de la Península de Yucatán y en el CRAE de Chiapas debido a que presentaron una estimación inicial baja; las entidades que reportaron un menor número de estudios de imagenologia fueron el HRAE de Oaxaca por la aplicación de guías de práctica clínica, el HRAE del Bajío por la terminación del contrato con la empresa que proporciona el mantenimiento del equipo biomédico y en el caso del HRAE de Ixtapaluca que aún no abre su área de hospitalización en virtud de que no se cuenta con la disponibilidad de los recursos para la compra de insumos.         Finalmente, los Servicios de Atención Psiquiátrica realizaron 31.5 por ciento de estudios de imagenología más que los comprometidos, esto debido a la conclusión de la remodelación del servicio de laboratorio en sus unidades lo que permitió llevar a cabo un mayor número de estudios requeridos.    </t>
    </r>
  </si>
  <si>
    <r>
      <t xml:space="preserve">Porcentaje de recetas surtidas en forma completa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recetas surtidas en forma completa.      El indicador consolidado muestra al final de la evaluación que se alcanzó un surtimiento del 95.8 por ciento, que en comparación con el 94.5 por ciento previsto representa un 101.4 por ciento de la meta comprometida. El comportamiento por grupo de instituciones se presenta a continuación:      Los Institutos Nacionales de Salud registraron un indicador del 95.8 por ciento, 1.2 puntos superior al comprometido de 94.6 por ciento; en general el comportamiento de todas las entidades se situó dentro de los parámetros marcados por su programación original.   (continua en el apartado otros motivos)  Efecto: En general el indicador muestra que se presentó un surtimiento de las recetas para pacientes hospitalizados de acuerdo a lo estimado por las instituciones que participan en el programa. Otros Motivos:Los Hospitales Federales de Referencia surtieron el 90.6 por ciento de recetas a pacientes hospitalizados, es decir un 0.1 puntos más que la meta comprometida al periodo; destacan los resultados alcanzados por el Hospital General Dr. Manuel Gea González que logró el 100 por ciento de surtimiento, y en el caso del Hospital Juárez de México se presentó un menor valor (71.5) al previsto de 93.8 por ciento de surtimiento por que se reportó por parte de la industria farmacéutica la inexistencia de una cantidad importante de medicamentos además de estar en curso diversos procesos licitatorios.       Los Hospitales Regionales de Alta Especialidad cumplieron en un 103.1 por ciento la meta comprometida ya que registraron un porcentaje de surtimiento del 99.5 por ciento en comparación con el 96.5 estimado originalmente. El HRAE Oaxaca está en proceso de revisión de los resultados reportados al periodo toda vez que presentan inconsistencia.   </t>
    </r>
  </si>
  <si>
    <r>
      <t xml:space="preserve">Promedio de estudios de laboratorio por consulta externa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además de generar conocimiento científico que pueda incidir directamente en el mejoramiento de la salud de la población.      El Indicador consolidado al final del periodo de evaluación presenta un valor de 2.8, que comparado con el previsto de 2.7 muestra que se alcanzó la meta en un 103.7 por ciento, resultado que se considera como apropiado dada la diversidad de instituciones que participan en el programa. El comportamiento por grupo de instituciones se muestra a continuación:        Los Institutos Nacionales de Salud efectuaron 3.6 estudios de laboratorio por consulta externa similar a los previstos; las entidades que más contribuyeron fueron el Instituto Nacional de Pediatría que rebaso su meta programada debido al incremento en la demanda y el Instituto Nacional de Neurología y Neurocirugía porque ofreció una mayor gama de servicios como coagulación, bioquímica, inmunoproteínas y gasometrías a través de su Laboratorio de Análisis Clínico y Banco de Sangre que recibió el premio de excelencia por la compañía Jar Quality S.A de C.V.; mientras que en contraparte el Instituto Nacional de Perinatología obtuvo menos estudios que los programados debido a que su Laboratorio Central se encuentra en fase de adecuación de su sistema de registro por cambio de proveedor.     (continua en el apartado otros motivos)   Efecto: En general el indicador no muestra variaciones relevantes por lo cual se considera que se cumplió en términos consolidados con la demanda prevista por las instituciones que participan en el programa, a excepción de aquellas unidades hospitalarias que presentan particularidades. Otros Motivos:Los Hospitales Federales de Referencia realizaron 1.9 estudios de laboratorio por consulta externa  0.2 puntos más que la programación original que fue de 1.7; en donde las principales variaciones se identificaron en el Hospital General de México debido a que incremento sus estudios de laboratorio en las áreas de urgencias, pediatría, ginecobstetricia y urgencias de adultos, así como en el Hospital Juárez de México por la atención en la demanda de estudios de diagnóstico requeridos. En sentido contrario las entidades que registraron un número menor de estudios a los estimados fueron el Hospital Juárez del Centro por el retraso en la entrega de reactivos para pruebas de laboratorio y el Hospital General Dr. Manuel Gea González debido a un mejor control en las solicitudes de estudios requeridos.        Los Hospitales Regionales de Alta Especialidad realizaron 3.0 estudios de laboratorio por consulta externa, valor similar al programado por lo cual el cumplimiento de la meta establecida fue del 101.6 por ciento. No obstante lo anterior, al interior de este subsector el HRAE del Bajío presentó un incremento en el número de estudios realizados, en el HRAE de Ciudad Victoria se redujo el número de estudios; y en el caso del HRAE de Ixtapaluca porque no se cuenta con el laboratorio para estudios del área de consulta externa.        Finalmente, los Servicios de Atención Psiquiátrica realizaron 0.5 estudios de laboratorio en comparación con la meta prevista de 0.4 debido a la reapertura del servicio de laboratorio  que estuvo en remodelación.    </t>
    </r>
  </si>
  <si>
    <r>
      <t xml:space="preserve">Promedio de consultas por médico adscrito en consulta externa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además de generar conocimiento científico que pueda incidir directamente en el mejoramiento de la salud de la población.         El indicador consolidado muestra que cada médico adscrito a las instituciones que participan en el programa otorgó en el periodo de evaluación 289.6 consultas externas, que respecto a las 285.5 programadas representa un 101.4 por ciento que se considera apropiado por la reciente incorporación del HRAE Ixtapaluca. Para identificar el número promedio de consultas por día por médico, que en este caso es 4.5, se recurre a dividir el promedio de consultas por médico en el periodo (289.6) entre el número de días laborales (63); siendo su comportamiento el siguiente:           Los Institutos Nacionales de Salud realizaron 340.6 consultas por médico adscrito que en comparación con las 341.2 consultas programadas se considera como un comportamiento adecuado. Las entidades que destacan en este resultado son el Instituto Nacional de Rehabilitación, de Enfermedades Respiratorias y de Cardiología debido a que presentaron una mayor demanda en el servicio de consulta externa, mientras que en contraparte las que tuvieron un resultado inferior al estimado fueron el Instituto Nacional de Psiquiatría debido a su periodo vacacional del trimestre de su personal, el Instituto Nacional de Perinatología por la reducción de sus médicos adscritos que atienden el área de consulta externa y el Instituto Nacional de Pediatría por la atención de la demanda en pacientes con padecimientos de alta especialidad. (continua en el apartado de otros motivos)   Efecto: El indicador no presenta variación relevante respecto a su programación por lo cual se considera que los médicos adscritos proporcionaron las consultas externas acorde a la demanda prevista por las instituciones que participan en el programa. Otros Motivos:Los Hospitales Federales de Referencia realizaron 303.7 consultas por médico adscrito que en comparación con las 285.3 programadas representa un cumplimiento  de su meta programada del 106.4 por ciento, la variación se explica en los resultados obtenidos por el Hospital de la Mujer que incrementó el número de pacientes atendidos en el área de consulta externa por la reducción de los tiempos en las citas programadas y en el Hospital General Dr. Manuel Gea González por el incremento que tuvo de consultas en las divisiones de dermatología, medicina interna, oftalmología, cirugía general entre otras especialidades. En contraste el Hospital Nacional Homeopático registró un promedio de consultas inferior al programado debido a que recientemente reinició operaciones, con procesos limitados porque no cuentan con su plantilla completa.             Los Hospitales Regionales de Alta Especialidad otorgaron 119.0 consultas por médico adscrito, que representan el 80.2 por ciento de la meta programada; las principales variaciones se detectaron en el Centro Regional de Alta Especialidad de Chiapas que registró un incremento en el número de consultas externas respecto a las esperadas; mientras que en sentido contrario el HRAE de la Península de Yucatán presentó una disminución en la demanda de los servicios de consulta externa debido a la temporada vacacional y por la consolidación del área de pre consulta, el HRAE de Ciudad Victoria porque a la fecha no cuenta con la acreditación del Seguro Popular para la atención de pacientes en consulta externa y en el caso del HRAE de Ixtapaluca que no cuenta con el Laboratorio Clínico ni con los insumos necesarios para otorgar el servicio de consulta externa.            Los Servicios de Atención Psiquiátrica proporcionaron 488.0 consultas por médico adscrito que superaron su expectativa de 379.10, este comportamiento obedeció a la estandarización de los horarios  de atención para la consulta externa.</t>
    </r>
  </si>
  <si>
    <r>
      <t xml:space="preserve">Promedio de estudios de imagenología por consulta externa  
</t>
    </r>
    <r>
      <rPr>
        <sz val="10"/>
        <rFont val="Adobe Caslon Pro"/>
        <family val="2"/>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El indicador consolidado muestra un valor de 0.19 estudios de imagenología por consulta externa, que es cercano a la meta comprometida de 0.20 estudios de imagenología por consulta externa. El comportamiento por grupo de instituciones se presenta a continuación:        Los Institutos Nacionales de Salud efectuaron 0.25 estudios de imagenologia por consulta externa, valor que es similar al programado y atiende a la demanda que se presentó en el periodo. En este grupo destacan los resultados obtenidos por el Hospital Infantil de México debido a que tuvo una  subestimación en el número de estudios de imagenología realizados por lo que se efectuará una reprogramación de sus estudios asociado a las consultas de los pacientes, el Instituto Nacional de Rehabilitación por el aumento de consultas subsecuentes y a la valoración del médico por obtener un mejor resultado de su diagnóstico. Por su parte las instituciones que presentaron resultados menores a los esperados fueron el Instituto Nacional de Cardiología debido a la mejora en el control de los estudios de imaginología lo que permitió una disminución de los mismos sin alterar la atención médica acorde a la complejidad de los pacientes atendidos y el Instituto Nacional de Perinatología por registrar un menor número de pacientes en las aperturas de expediente.   (continua en el apartado otros motivos)   Efecto: La variación no es relevante y refleja el comportamiento de la demanda que se presentó en el periodo.         Otros Motivos:Los Hospitales Federales de Referencia realizaron 0.14 estudios de imagenología que comparados con los 0.12 previstos representan un alcance de su meta del 116.7 por ciento, particularmente por los resultados obtenidos en el Hospital General Dr. Manuel Gea González debido a que se incrementó el número de consultas otorgadas en los diagnósticos de vías respiratorias como neumonía, bronquitis aguda y asma, así como en el Hospital General de México por la demanda de estudios en pacientes atendidos en los servicios de urgencias, pediatría, ginecobstetricia y urgencias de adultos; mientras que en el caso del Hospital Juárez del Centro se tuvo un alcance inferior a lo programado porque se le proporcionó mantenimiento al equipo de fluoroscopia y ultrasonografía.        En el caso de los Hospitales Regionales de Alta Especialidad se realizaron 0.20 estudios de imagenologia por consulta externa, que respecto a la estimada de 0.43, implican un cumplimiento de su meta programada del 46.5 por ciento debido a que en el HRAE de Ixtapaluca el servicio de consulta externa funciona de manera parcial por falta de insumos para su operación integral, el HRAE de Oaxaca presenta diferimiento de su agenda de consulta por la renuncia del personal médico especialista del servicio de radiología y en el HRAE de Cd. Victoria porque presentó una estimación muy alta. En contraparte el HRAE de la Península de Yucatán registro un incremento de sus estudios por la atención en la demanda de pacientes de alta complejidad basado en estudios auxiliares de diagnóstico.    </t>
    </r>
  </si>
  <si>
    <t>P016</t>
  </si>
  <si>
    <t>Prevención y atención de VIH/SIDA y otras ITS</t>
  </si>
  <si>
    <t>K00-Centro Nacional para la Prevención y el Control del VIH/SIDA</t>
  </si>
  <si>
    <t>Perspectiva de Género</t>
  </si>
  <si>
    <t>4 - Rectoría del Sistema de Salud</t>
  </si>
  <si>
    <t>25 - Políticas de calidad implementadas en el Sistema Nacional de Salud</t>
  </si>
  <si>
    <t>Contribuir a la reducción de nuevas infecciones por VIH, a través de la prevención en los grupos más afectados por la epidemia y la atención oportuna a los portadores.</t>
  </si>
  <si>
    <r>
      <t>Prevalencia del VIH en población adulta</t>
    </r>
    <r>
      <rPr>
        <i/>
        <sz val="10"/>
        <color indexed="30"/>
        <rFont val="Adobe Caslon Pro"/>
        <family val="1"/>
      </rPr>
      <t xml:space="preserve">
</t>
    </r>
  </si>
  <si>
    <t>(Número de mujeres y hombres de 15 a 49 años de edad infectados por el VIH) /  (Población de 15 a 49 años) por 100</t>
  </si>
  <si>
    <t>Los portadores del VIH que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</si>
  <si>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r>
      <t>Porcentaje de pacientes con infección por VIH avanzada que siguen vivos 12 meses después de recibir tratamiento</t>
    </r>
    <r>
      <rPr>
        <i/>
        <sz val="10"/>
        <color indexed="30"/>
        <rFont val="Adobe Caslon Pro"/>
        <family val="1"/>
      </rPr>
      <t xml:space="preserve">
</t>
    </r>
  </si>
  <si>
    <t>(Número de adultos y niños con infección por el VIH avanzada que siguen con vida y se tiene constancia de que continúa en tratamiento 12 meses después deestar en terapia con antirretrovirales ) / (Total de adultos y niños con infección por el VIH avanzada que estaban  en  tratamiento 12 meses antes) x 100</t>
  </si>
  <si>
    <t>A Tratamientos antirretrovirales otorgados a los casos nuevos de VIH detectados sin seguridad social que lo requieren.</t>
  </si>
  <si>
    <r>
      <t>Porcentaje de casos nuevos detectados de VIH sin seguridad social que tienen acceso a medicamentos antirretrovirales</t>
    </r>
    <r>
      <rPr>
        <i/>
        <sz val="10"/>
        <color indexed="30"/>
        <rFont val="Adobe Caslon Pro"/>
        <family val="1"/>
      </rPr>
      <t xml:space="preserve">
</t>
    </r>
  </si>
  <si>
    <t>(Número de adultos y niños con infección por el VIH avanzada, sin seguridad social, que comenzaron a recibir tratamiento antirretroviral en el año / (Número de adultos y niños con infección por el VIH avanzada, sin seguridad social, que requerían tratamiento) x 100.</t>
  </si>
  <si>
    <t>B Proyectos de prevención para población clave operados por OSC que cumplen con los criterios técnicos para evitar nuevas infecciones de VIH.</t>
  </si>
  <si>
    <r>
      <t>Porcentaje de proyectos de prevención  de VIH/SIDA/ITS que cumplen con criterios técnicos</t>
    </r>
    <r>
      <rPr>
        <i/>
        <sz val="10"/>
        <color indexed="30"/>
        <rFont val="Adobe Caslon Pro"/>
        <family val="1"/>
      </rPr>
      <t xml:space="preserve">
</t>
    </r>
  </si>
  <si>
    <t>(Proyectos de prevención  en VIH/Sida/ITS que cumplieron con  los criterios técnicos definidos por el CENSIDA con base en la evidencia/Proyectos de prevención en VIH/Sida/ITS que finalizaron sus objetivos programados con base en la evidencia) x 100.</t>
  </si>
  <si>
    <t>C Tratamientos antirretrovirales otorgados a todas las personas con VIH sin seguridad que lo requieren.</t>
  </si>
  <si>
    <r>
      <t>Porcentaje de personas con VIH sin seguridad social que reciben tratamiento antirretroviral</t>
    </r>
    <r>
      <rPr>
        <i/>
        <sz val="10"/>
        <color indexed="30"/>
        <rFont val="Adobe Caslon Pro"/>
        <family val="1"/>
      </rPr>
      <t xml:space="preserve">
Indicador Seleccionado</t>
    </r>
  </si>
  <si>
    <t>((Personas con SIDA sin seguridad social en tratamiento antirretroviral) / (Personas con SIDA  sin seguridad social que requieren tratamiento antirretroviral)) X 100.</t>
  </si>
  <si>
    <t>C 1 Campaña de comunicación social relacionada con VIH/SIDA/ITS efectivamente realizada.</t>
  </si>
  <si>
    <r>
      <t>Campaña de comunicación social relacionada con  VIH/SIDA/ITS efectivamente realizada.</t>
    </r>
    <r>
      <rPr>
        <i/>
        <sz val="10"/>
        <color indexed="30"/>
        <rFont val="Adobe Caslon Pro"/>
        <family val="1"/>
      </rPr>
      <t xml:space="preserve">
</t>
    </r>
  </si>
  <si>
    <t>(Campaña de comunicación social en VIH/SIDA/ITS realizada por el CENSIDA) / (Campaña de comunicación social en VIH/SIDA/ITS programada por el CENSIDA) x 100</t>
  </si>
  <si>
    <t>C 2 Validación de Programas Anuales de Trabajo respecto a metas y presupuesto, por el Centro Nacional para la Prevención y el Control del VIH/SIDA</t>
  </si>
  <si>
    <r>
      <t>Porcentaje de Programas Anuales de Trabajo de las entidades federativas validados por CENSIDA</t>
    </r>
    <r>
      <rPr>
        <i/>
        <sz val="10"/>
        <color indexed="30"/>
        <rFont val="Adobe Caslon Pro"/>
        <family val="1"/>
      </rPr>
      <t xml:space="preserve">
</t>
    </r>
  </si>
  <si>
    <t>Número de Programas Anuales de Trabajo validados por CENSIDA con metas y presupuesto asignado / Número  de Programas Anuales de Trabajo presentados para ser validados X 100</t>
  </si>
  <si>
    <t>Gestión-Eficiencia-Anual</t>
  </si>
  <si>
    <r>
      <t xml:space="preserve">Porcentaje de pacientes con infección por VIH avanzada que siguen vivos 12 meses después de recibir tratamiento
</t>
    </r>
    <r>
      <rPr>
        <sz val="10"/>
        <rFont val="Adobe Caslon Pro"/>
        <family val="2"/>
      </rPr>
      <t>Sin Información,Sin Justificación</t>
    </r>
  </si>
  <si>
    <r>
      <t xml:space="preserve">Porcentaje de casos nuevos detectados de VIH sin seguridad social que tienen acceso a medicamentos antirretrovirales
</t>
    </r>
    <r>
      <rPr>
        <sz val="10"/>
        <rFont val="Adobe Caslon Pro"/>
        <family val="2"/>
      </rPr>
      <t xml:space="preserve"> Causa : Para 2013, se estimó que la meta programada de personas que se detectarían con infección avanzada por VIH y que por lo tanto requerirían tratamiento antirretroviral en este primer trimestre ascendía a 4,045. Sin embargo, se logró cubrir a 3,974 personas, que son aquellas que efectivamente requirieron el tratamiento  antirretroviral (ARV) y que llegaron a los servicios de salud a solicitarlo; por lo que al dividirlos entre los 12,986 que se estimó requerirían tratamiento antirretroviral, da un porcentaje de 30.60%. Con ello, se mantiene el acceso a TAR de todas las personas que lo requieren y acuden a los servicios de salud a recibirlo.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t>
    </r>
  </si>
  <si>
    <r>
      <t xml:space="preserve">Porcentaje de personas con VIH sin seguridad social que reciben tratamiento antirretroviral
</t>
    </r>
    <r>
      <rPr>
        <sz val="10"/>
        <rFont val="Adobe Caslon Pro"/>
        <family val="2"/>
      </rPr>
      <t xml:space="preserve"> Causa : Para 2013, se estimó que la meta programada  de personas que requerirían tratamiento antirretroviral en este primer trimestre sería de 53,200 de una población de 62,241 personas con VIH. Sin embargo, se logró cubrir a 51,306 personas que son aquellas que efectivamente requirieron el tratamiento  antirretroviral (ARV) y que llegaron a los servicios de salud a solicitarlo; por lo que el cumplimiento al presente periodo es de 82.43%. Se fortalece que toda persona que solicite el tratamiento (ARV) le es otorgado, con ello se mantiene el acceso a TAR de todas las personas que lo requieren y acuden a los servicios de salud a recibirlo.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t>
    </r>
  </si>
  <si>
    <r>
      <t xml:space="preserve">Campaña de comunicación social relacionada con  VIH/SIDA/ITS efectivamente realizada.
</t>
    </r>
    <r>
      <rPr>
        <sz val="10"/>
        <rFont val="Adobe Caslon Pro"/>
        <family val="2"/>
      </rPr>
      <t xml:space="preserve"> Causa : El avance reportado, corresponde a la realización de la primera etapa que se refiere a la planificación y promoción de la campaña, que se difundirá en el último trimestre del año en curso cabe señalar, que destacarán las siguientes acciones.  En este  primer trimestre (enero-marzo) se realizó el brief para convocar a casas productoras a concursar y presentar sus ideas creativas y presupuestos. Se han recibido hasta el momento 10 propuestas de productoras para el desarrollo y producción de la campaña 2013 que será sobre "Promoción del uso del condón en personas jóvenes"                  Efecto: En esta campaña se espera promover una vida sexual responsable en jóvenes, a través del uso del condón, mostrando a éste como un aliado en la prevención del VIH/ITS y embarazos no deseados, en aquellos que han iniciado una vida sexual activa.  Otros Motivos:</t>
    </r>
  </si>
  <si>
    <t>S039</t>
  </si>
  <si>
    <t>Programa de Atención a Personas con Discapacidad</t>
  </si>
  <si>
    <t>NHK-Sistema Nacional para el Desarrollo Integral de la Familia</t>
  </si>
  <si>
    <t>Personas con Discapacidad</t>
  </si>
  <si>
    <t>6 - Protección Social</t>
  </si>
  <si>
    <t>8 - Otros Grupos Vulnerables</t>
  </si>
  <si>
    <t>12 - Asistencia social, comunitaria y beneficencia pública justa y equitativa (asistencia pública)</t>
  </si>
  <si>
    <t>Contribuir a que la población con discapacidad en todo el territorio nacional, mejore sus condiciones de vida, mediante la ejecución de proyectos.</t>
  </si>
  <si>
    <r>
      <t>Porcentaje de la población total con discapacidad en México, beneficiada a través de la ejecución del Programa.</t>
    </r>
    <r>
      <rPr>
        <i/>
        <sz val="10"/>
        <color indexed="30"/>
        <rFont val="Adobe Caslon Pro"/>
        <family val="1"/>
      </rPr>
      <t xml:space="preserve">
</t>
    </r>
  </si>
  <si>
    <t>(Número de personas con discapacidad que fueron beneficiadas a través de proyectos.) / (Número total de personas con discapacidad a nivel nacional) X 100</t>
  </si>
  <si>
    <t>Favorecer el desarrollo integral de las personas con discapacidad a través de la instrumentación de proyectos.</t>
  </si>
  <si>
    <r>
      <t>Porcentaje de la población objetivo del Programa, beneficiada a través de los proyectos diseñados e instrumentados en el marco del Programa.</t>
    </r>
    <r>
      <rPr>
        <i/>
        <sz val="10"/>
        <color indexed="30"/>
        <rFont val="Adobe Caslon Pro"/>
        <family val="1"/>
      </rPr>
      <t xml:space="preserve">
Indicador Seleccionado</t>
    </r>
  </si>
  <si>
    <t>(Número de personas con discapacidad que fueron beneficiadas a través de proyectos.) / (Número de personas con discapacidad que se pretende beneficiar a través de proyectos.) X 100</t>
  </si>
  <si>
    <t>A Obras y/o acciones realizadas a favor de las personas con discapacidad, que constituyan la población objetivo del proyecto.</t>
  </si>
  <si>
    <r>
      <t>Porcentaje de obras y/o acciones realizadas a favor de las personas con discapacidad, que constituyan la población objetivo del proyecto.</t>
    </r>
    <r>
      <rPr>
        <i/>
        <sz val="10"/>
        <color indexed="30"/>
        <rFont val="Adobe Caslon Pro"/>
        <family val="1"/>
      </rPr>
      <t xml:space="preserve">
</t>
    </r>
  </si>
  <si>
    <t>(Número de obras y/o acciones realizadas a través de los proyectos) / (Número de obras y/o acciones comprometidas en los proyectos)  X 100</t>
  </si>
  <si>
    <t>A 1 Recepción y revisión de proyectos provenientes de las Instancias Ejecutoras, en el marco del Programa de Atención a Personas con Discapacidad.</t>
  </si>
  <si>
    <r>
      <t>Porcentaje de proyectos provenientes de las Instancias Ejecutoras, en el marco del Programa de Atención a Personas con Discapacidad, recibidos y revisados.</t>
    </r>
    <r>
      <rPr>
        <i/>
        <sz val="10"/>
        <color indexed="30"/>
        <rFont val="Adobe Caslon Pro"/>
        <family val="1"/>
      </rPr>
      <t xml:space="preserve">
</t>
    </r>
  </si>
  <si>
    <t>(Número de proyectos recibidos y revisados en el año 2013) / (Número de proyectos recibidos en el año 2013) X 100.</t>
  </si>
  <si>
    <t>A 2 Comprobación del subsidio otorgado a las Instancias Ejecutoras, en el marco del Programa de Atención a Personas con Discapacidad.</t>
  </si>
  <si>
    <r>
      <t>Porcentaje de comprobación del subsidio otorgado a las Instancias Ejecutoras, en el marco del Programa de Atención a Personas con Discapacidad.</t>
    </r>
    <r>
      <rPr>
        <i/>
        <sz val="10"/>
        <color indexed="30"/>
        <rFont val="Adobe Caslon Pro"/>
        <family val="1"/>
      </rPr>
      <t xml:space="preserve">
</t>
    </r>
  </si>
  <si>
    <t xml:space="preserve">(Total de subsidio comprobado  en el año 2013 / Total de subsidio otorgado en el año 2013)  X 100  +  (Total de subsidio reintegrado en el año 2013 / Total de subsidio otorgado en el año 2013)  X 100  </t>
  </si>
  <si>
    <t>Gestión-Eficacia-Anual</t>
  </si>
  <si>
    <r>
      <t xml:space="preserve">Porcentaje de proyectos provenientes de las Instancias Ejecutoras, en el marco del Programa de Atención a Personas con Discapacidad, recibidos y revisados.
</t>
    </r>
    <r>
      <rPr>
        <sz val="10"/>
        <rFont val="Adobe Caslon Pro"/>
        <family val="2"/>
      </rPr>
      <t xml:space="preserve"> Causa : Al cierre del primer trimestre 2013 no se reflejan avances, debido a tres razones: 1. Las Reglas de Operación se publicaron al finalizar el primer bimestre del año. 2. Se están realizando gestiones para la asignación de recursos adicionales al Programa. 3. El área responsable del Programa se encuentra en etapa de reorganización, por lo que al cierre del primer trimestre del año no se han iniciado las acciones para detonar la ejecución de proyectos. Efecto: No se cuenta aún con beneficiarios debido al retraso en la implementación del Programa. Otros Motivos:</t>
    </r>
  </si>
  <si>
    <t>S150</t>
  </si>
  <si>
    <t>Programa de Atención a Familias y Población Vulnerable</t>
  </si>
  <si>
    <t>Contribuir al desarrollo integral de las familias y las comunidades en condiciones de vulnerabilidad.</t>
  </si>
  <si>
    <r>
      <t>Porcentaje de niñas, niños y adolescentes, atendidos por el Programa, carentes de cuidados parentales, que no fueron beneficiados en el ejercicio inmediato anterior, y que se encuentran bajo el cuidado de los centros o albergues públicos o privados en las Procuradurías de la Defensa del Menor y la Familia de los Sistemas Estatales DIF.</t>
    </r>
    <r>
      <rPr>
        <i/>
        <sz val="10"/>
        <color indexed="30"/>
        <rFont val="Adobe Caslon Pro"/>
        <family val="1"/>
      </rPr>
      <t xml:space="preserve">
</t>
    </r>
  </si>
  <si>
    <t>(Número de niñas, niños y adolescentes que no fueron beneficiados en el ejercicio inmediato anterior  / Número de niñas, niños y adolescentes carentes de cuidados parentales, que se encuentran bajo el cuidado de los centros o albergues públicos y privados en las Entidades Federativas de las Procuradurías de la Defensa del Menor y la Familia de los Sistemas Estatales DIF) X 100</t>
  </si>
  <si>
    <r>
      <t>Porcentaje de personas en pobreza beneficiada con apoyo en especie, económico temporal o de atención especializada en las Delegaciones Políticas del Distrito Federal, con relación al total de personas en pobreza de las Delegaciones Políticas del Distrito Federal.</t>
    </r>
    <r>
      <rPr>
        <i/>
        <sz val="10"/>
        <color indexed="30"/>
        <rFont val="Adobe Caslon Pro"/>
        <family val="1"/>
      </rPr>
      <t xml:space="preserve">
</t>
    </r>
  </si>
  <si>
    <t xml:space="preserve">(Número de personas en pobreza beneficiada con apoyo en especie, económico temporal o de atención especializada en las  Delegaciones Políticas del Distrito Federal / Total de población en pobreza en las Delegaciones Políticas del Distrito Federal)  X 100   </t>
  </si>
  <si>
    <r>
      <t>Porcentaje de Grupos de Desarrollo que habitan en localidades de alta y muy alta marginación, que recibieron capacitación para el desarrollo de habilidades y conocimientos que fortalezcan sus proyectos de desarrollo comunitario.</t>
    </r>
    <r>
      <rPr>
        <i/>
        <sz val="10"/>
        <color indexed="30"/>
        <rFont val="Adobe Caslon Pro"/>
        <family val="1"/>
      </rPr>
      <t xml:space="preserve">
</t>
    </r>
  </si>
  <si>
    <t>(Número de Grupos de Desarrollo capacitados que habitan en localidades de alta y muy alta marginación / Total de localidades de alta y muy alta marginación)  X100</t>
  </si>
  <si>
    <t>Las personas, familias y comunidades en situación de vulnerabilidad que reciben los beneficios del programa para mejorar sus condiciones de vida.</t>
  </si>
  <si>
    <r>
      <t>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t>
    </r>
    <r>
      <rPr>
        <i/>
        <sz val="10"/>
        <color indexed="30"/>
        <rFont val="Adobe Caslon Pro"/>
        <family val="1"/>
      </rPr>
      <t xml:space="preserve">
</t>
    </r>
  </si>
  <si>
    <t>(Número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 / Número de niñas, niños y adolescentes que no fueron beneficiados en el ejercicio inmediato anterior.) X 100</t>
  </si>
  <si>
    <r>
      <t>Porcentaje de personas beneficiadas directa e indirectamente en las familias, con apoyo en especie, económico temporal o de atención especializada</t>
    </r>
    <r>
      <rPr>
        <i/>
        <sz val="10"/>
        <color indexed="30"/>
        <rFont val="Adobe Caslon Pro"/>
        <family val="1"/>
      </rPr>
      <t xml:space="preserve">
Indicador Seleccionado</t>
    </r>
  </si>
  <si>
    <t>(Personas beneficiadas directa e indirectamente en las familias con apoyo en especie, económico temporal o de atención especializada / Total de personas que se espera beneficiar directa e indirectamente en las familias con apoyo en especie, económico temporal o de atención especializada) X 100</t>
  </si>
  <si>
    <r>
      <t>Porcentaje de Sistemas Estatales que fortalecieron sus procesos de desarrollo comunitario a través de acciones de capacitación impartidas a Grupos de Desarrollo</t>
    </r>
    <r>
      <rPr>
        <i/>
        <sz val="10"/>
        <color indexed="30"/>
        <rFont val="Adobe Caslon Pro"/>
        <family val="1"/>
      </rPr>
      <t xml:space="preserve">
</t>
    </r>
  </si>
  <si>
    <t>(Número de Sistemas Estatales que brindaron capacitaciones a Grupos de Desarrollo con recursos del subprograma / Número total de SEDIF con Convenio de coordinación firmado con el SNDIF) X 100</t>
  </si>
  <si>
    <t>A Apoyos en especie, económico temporal y de atención especializada otorgados a personas que subsanan su problemática emergente.</t>
  </si>
  <si>
    <r>
      <t>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t>
    </r>
    <r>
      <rPr>
        <i/>
        <sz val="10"/>
        <color indexed="30"/>
        <rFont val="Adobe Caslon Pro"/>
        <family val="1"/>
      </rPr>
      <t xml:space="preserve">
</t>
    </r>
  </si>
  <si>
    <t>(Número de apoyos en especie, económico temporal o de atención especializada otorgados a personas para subsanar su problemática emergente / Total de apoyos en especie, económico temporal o de atención especializada solicitados para subsanar su problemática emergente)  X100</t>
  </si>
  <si>
    <t>B Medir el cumplimiento de los Proyectos Anuales de Capacitación (PAC) de los Sistemas Estatales DIF, con los criterios y requisitos establecidos en las Reglas de Operación.</t>
  </si>
  <si>
    <r>
      <t>Porcentaje de Proyectos Anuales de Capacitación (PAC) de los Sistemas Estatales DIF validados por cumplir con los criterios y requisitos establecidos en las Reglas de Operación</t>
    </r>
    <r>
      <rPr>
        <i/>
        <sz val="10"/>
        <color indexed="30"/>
        <rFont val="Adobe Caslon Pro"/>
        <family val="1"/>
      </rPr>
      <t xml:space="preserve">
</t>
    </r>
  </si>
  <si>
    <t>(Número de Proyectos Anuales de Capacitación (PAC) aprobados / Número de Proyectos Anuales de Capacitación (PAC) recibidos por el SNDIF) X 100</t>
  </si>
  <si>
    <t>Estratégico-Eficacia-Semestral</t>
  </si>
  <si>
    <t>C Instrumentación de proyectos de Sistemas Estatales DIF, Sistemas Municipales DIF (a través de los SEDIF) y Organizaciones de la Sociedad Civil cuya actividad esté orientada a la prestación de servicios de asistencia social en centros asistenciales para niños y adultos mayores.</t>
  </si>
  <si>
    <r>
      <t>Porcentaje de Proyectos Autorizados para Contribuir al Mejoramiento de las Condiciones de Vida de las Personas Sujetas de Asistencia Social en Centros Asistenciales para Niños y Adultos Mayores</t>
    </r>
    <r>
      <rPr>
        <i/>
        <sz val="10"/>
        <color indexed="30"/>
        <rFont val="Adobe Caslon Pro"/>
        <family val="1"/>
      </rPr>
      <t xml:space="preserve">
</t>
    </r>
  </si>
  <si>
    <t>(Número de proyectos autorizados / Número de proyectos presentados) X 100</t>
  </si>
  <si>
    <t>D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</si>
  <si>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proyectos implementados por los Sistemas Estatales DIF.</t>
    </r>
    <r>
      <rPr>
        <i/>
        <sz val="10"/>
        <color indexed="30"/>
        <rFont val="Adobe Caslon Pro"/>
        <family val="1"/>
      </rPr>
      <t xml:space="preserve">
</t>
    </r>
  </si>
  <si>
    <t>(Número de proyectos implementados por los Sistemas Estatales DIF  / Número de proyectos gestionados por los Sistemas Estatales DIF) X 100.</t>
  </si>
  <si>
    <t>A 1 Dictaminar a la población sujeta de asistencia social, a fin de otorgar apoyo en especie, económico temporal o de atención especializada, asimismo dar seguimiento para revaloración de los casos de los beneficiarios</t>
  </si>
  <si>
    <r>
      <t xml:space="preserve">Porcentaje de actividades realizadas para el otorgamiento y seguimiento de los apoyos, con relación al total de actividades programadas para el otorgamiento y seguimiento de los apoyos.  </t>
    </r>
    <r>
      <rPr>
        <i/>
        <sz val="10"/>
        <color indexed="30"/>
        <rFont val="Adobe Caslon Pro"/>
        <family val="1"/>
      </rPr>
      <t xml:space="preserve">
</t>
    </r>
  </si>
  <si>
    <t>(Número de actividades realizadas en el otorgamiento y seguimiento de los Apoyos / Total de actividades programadas para el otorgamiento y seguimiento de los Apoyos)  X 100</t>
  </si>
  <si>
    <t>B 2 Realizar actividades para el otorgamiento y seguimiento del subsidio de la Estrategia Integral Desarrollo Comunitario Comunidad DIFerente</t>
  </si>
  <si>
    <r>
      <t>Porcentaje de actividades realizadas en el programa anual de trabajo para el otorgamiento y seguimiento de los subsidios</t>
    </r>
    <r>
      <rPr>
        <i/>
        <sz val="10"/>
        <color indexed="30"/>
        <rFont val="Adobe Caslon Pro"/>
        <family val="1"/>
      </rPr>
      <t xml:space="preserve">
</t>
    </r>
  </si>
  <si>
    <t>(Número de actividades realizadas del programa anual para el seguimiento del subsidio /  Número de actividades programadas en el programa anual para el seguimiento del subsidio) X 100</t>
  </si>
  <si>
    <t>C 3 Comprobación del recurso otorgado a las Instancias Ejecutoras.</t>
  </si>
  <si>
    <r>
      <t>Porcentaje de comprobación del recurso otorgado a las instancias ejecutoras</t>
    </r>
    <r>
      <rPr>
        <i/>
        <sz val="10"/>
        <color indexed="30"/>
        <rFont val="Adobe Caslon Pro"/>
        <family val="1"/>
      </rPr>
      <t xml:space="preserve">
</t>
    </r>
  </si>
  <si>
    <t>(Total de gasto comprobado / (Total de recurso otorgado - Total de recurso reintegrado)) X 100</t>
  </si>
  <si>
    <t>C 4 Recepción y revisión de proyectos provenientes de las instancias ejecutoras.</t>
  </si>
  <si>
    <r>
      <t>Porcentaje de proyectos provenientes de las Instancias Ejecutoras recibidos y revisados.</t>
    </r>
    <r>
      <rPr>
        <i/>
        <sz val="10"/>
        <color indexed="30"/>
        <rFont val="Adobe Caslon Pro"/>
        <family val="1"/>
      </rPr>
      <t xml:space="preserve">
</t>
    </r>
  </si>
  <si>
    <t>(Número de proyectos recibidos y revisados / Número de proyectos recibidos) X 100</t>
  </si>
  <si>
    <t>D 5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</si>
  <si>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informes presentados por los Sistemas Estatales DIF para el seguimiento en la implementación de los proyectos</t>
    </r>
    <r>
      <rPr>
        <i/>
        <sz val="10"/>
        <color indexed="30"/>
        <rFont val="Adobe Caslon Pro"/>
        <family val="1"/>
      </rPr>
      <t xml:space="preserve">
</t>
    </r>
  </si>
  <si>
    <t>(Número de informes presentados por los Sistemas Estatales DIF para el seguimiento en la implementación de los proyectos / Número de informes programados para el seguimiento en la implementación de los proyectos) X 100.</t>
  </si>
  <si>
    <r>
      <t xml:space="preserve">Porcentaje de personas beneficiadas directa e indirectamente en las familias, con apoyo en especie, económico temporal o de atención especializada
</t>
    </r>
    <r>
      <rPr>
        <sz val="10"/>
        <rFont val="Adobe Caslon Pro"/>
        <family val="2"/>
      </rPr>
      <t xml:space="preserve"> Causa : Se obtuvo un resultado inferior del indicador (0.38%), respecto al programado (24.20%), ocasionado por lo siguiente: en enero se contaba con beneficiarios para apoyos para atención especializada,  económicos temporales  y  apoyos en especie, los cuales  no se pudieron  brindar debido a que aún no se liberaba el presupuesto para el ejercicio  fiscal 2013  asignado en cada una de las partidas para dicho fin.  En febrero se presenta la misma situación, se tiene población dictaminada como sujeto de asistencia social para proporcionarles apoyos, mismos que no fue posible otorgarlos debido a que aún no se publicaban las Reglas de Operación (ROP) del Programa en el Diario Oficial de la Federación (DOF), que regirán la entrega de apoyos en 2013; respecto a los apoyos para atención especializada,  no se podían elaborar los convenios de concertación con  las instituciones de asistencia privada por la misma razón. Las ROP fueron publicadas en el DOF el 28 de febrero de 2013, por lo que en marzo se modificaron las relaciones de pago a beneficiarios para apoyos  económico temporal y para atención especializada con respecto al incremento del monto a pagar en los apoyos económicos temporales. En relación a los apoyos en especie se inician trámites administrativos para la adquisición de los bienes, otorgándose 14 de estos apoyos y para los apoyos de atención especializada se inicia el trámite para la elaboración de los convenios de concertación con una vigencia de enero a diciembre de 2013 con un incremento del 3.57% con relación al ejercicio 2012 por cada beneficiario y conforme al perfil de atención. Efecto: Por lo ya explicado en la CAUSA, se generó un daño relativo de acuerdo a la problemática que presentaban las personas programadas para ser beneficiadas con apoyos en especie, económico temporales y para atención especializada, pertenecientes a la población abierta sujeta de asistencia social con vulnerabilidad integrada por niñas, niños, las y los adolescentes, adultos, adultos mayores y personas con discapacidad, debido a la imposibilidad de otorgar los apoyos pertinentes. Otros Motivos:</t>
    </r>
  </si>
  <si>
    <r>
      <t xml:space="preserve">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
</t>
    </r>
    <r>
      <rPr>
        <sz val="10"/>
        <rFont val="Adobe Caslon Pro"/>
        <family val="2"/>
      </rPr>
      <t xml:space="preserve"> Causa : Se obtuvo un resultado inferior del indicador (0.19%), respecto al programado (23.96%), ocasionado por lo siguiente: en enero se contaba con beneficiarios para apoyos para atención especializada,  económicos temporales  y  apoyos en especie, los cuales  no se pudieron  brindar debido a que aún no se liberaba el presupuesto para el ejercicio  fiscal 2013  asignado en cada una de las partidas para dicho fin.  En febrero se presenta la misma situación, se tiene población dictaminada como sujeto de asistencia social para proporcionarles apoyos, mismos que no fue posible otorgarlos debido a que aún no se publicaban las Reglas de Operación (ROP) del Programa en el Diario Oficial de la Federación (DOF), que regirán la entrega de apoyos en 2013; respecto a los apoyos para atención especializada,  no se podían elaborar los convenios de concertación con  las instituciones de asistencia privada por la misma razón. Las ROP fueron publicadas en el DOF el 28 de febrero de 2013, por lo que en marzo se modificaron las relaciones de pago a beneficiarios para apoyos  económico temporal y para atención especializada con respecto al incremento del monto a pagar en los apoyos económicos temporales. En relación a los apoyos en especie se inician trámites administrativos para la adquisición de los bienes, otorgándose 14 de estos apoyos y para los apoyos de atención especializada se inicia el trámite para la elaboración de los convenios de concertación con una vigencia de enero a diciembre de 2013 con un incremento del 3.57% con relación al ejercicio 2012 por cada beneficiario y conforme al perfil de atención. Efecto: Por lo ya explicado en la CAUSA, se generó un daño relativo de acuerdo a la problemática que presentaban las personas programadas para ser beneficiadas con apoyos en especie, económico temporales y para atención especializada, pertenecientes a la población abierta sujeta de asistencia social con vulnerabilidad integrada por niñas, niños, las y los adolescentes, adultos, adultos mayores y personas con discapacidad, debido a la imposibilidad de otorgar los apoyos pertinentes. Otros Motivos:</t>
    </r>
  </si>
  <si>
    <r>
      <t xml:space="preserve">Porcentaje de Proyectos Autorizados para Contribuir al Mejoramiento de las Condiciones de Vida de las Personas Sujetas de Asistencia Social en Centros Asistenciales para Niños y Adultos Mayores
</t>
    </r>
    <r>
      <rPr>
        <sz val="10"/>
        <rFont val="Adobe Caslon Pro"/>
        <family val="2"/>
      </rPr>
      <t xml:space="preserve"> Causa : Se reporta avance a partir del próximo trimestre. Efecto:  Otros Motivos:</t>
    </r>
  </si>
  <si>
    <r>
      <t xml:space="preserve">Porcentaje de proyectos implementados por los Sistemas Estatales DIF.
</t>
    </r>
    <r>
      <rPr>
        <sz val="10"/>
        <rFont val="Adobe Caslon Pro"/>
        <family val="2"/>
      </rPr>
      <t xml:space="preserve"> Causa : Se reportará avance el próximo trimestre. Efecto:  Otros Motivos:</t>
    </r>
  </si>
  <si>
    <r>
      <t xml:space="preserve">Porcentaje de actividades realizadas para el otorgamiento y seguimiento de los apoyos, con relación al total de actividades programadas para el otorgamiento y seguimiento de los apoyos.  
</t>
    </r>
    <r>
      <rPr>
        <sz val="10"/>
        <rFont val="Adobe Caslon Pro"/>
        <family val="2"/>
      </rPr>
      <t xml:space="preserve"> Causa : Se alcanzó un cumplimiento del 19.85 por ciento en el indicador, inferior al 22.78 programado, Con el fin de contar con los elementos necesarios para determinar si el solicitante es sujeto de asistencia social, proporcionándoles alguno de los apoyos en especie, económicos temporales y para atención especializada, los trabajadores sociales desarrollan un gran número de actividades como son: entrevistas, visitas domiciliarias, estudios socioeconómicos, visitas institucionales, reportes de las supervisiones.  Para este periodo , no se alcanzó la meta ya que las actividades realizadas están en función de las personas que solicitan apoyos y los requisitos plasmados en las reglas de operación, razón por la cual disminuyeron debido a que las reglas de operación fueron publicadas al cierre del primer bimestre de 2013. Efecto: Se registró una desviación negativa del 12.9 por ciento en el cumplimiento de la meta, lo que originó un desempeño con semáforo rojo. Y su consiguiente efecto en la no atención de los beneficiarios. Otros Motivos:</t>
    </r>
  </si>
  <si>
    <r>
      <t xml:space="preserve">Porcentaje de actividades realizadas en el programa anual de trabajo para el otorgamiento y seguimiento de los subsidios
</t>
    </r>
    <r>
      <rPr>
        <sz val="10"/>
        <rFont val="Adobe Caslon Pro"/>
        <family val="2"/>
      </rPr>
      <t xml:space="preserve"> Causa : El resultado  proyectado para este indicador esta ubicado en  los meses de junio y diciembre, sin embargo el PASH no permite  registrar la periodicidad de acuerdo a las necesidades de operación del programa, situación que originó utilizar un tipo de periodicidad que no corresponde,  no obstante es lo más acercado a la realidad. Efecto:  Otros Motivos:</t>
    </r>
  </si>
  <si>
    <r>
      <t xml:space="preserve">Porcentaje de proyectos provenientes de las Instancias Ejecutoras recibidos y revisados.
</t>
    </r>
    <r>
      <rPr>
        <sz val="10"/>
        <rFont val="Adobe Caslon Pro"/>
        <family val="2"/>
      </rPr>
      <t xml:space="preserve"> Causa : Se reporta avance a partir del próximo trimestre. Efecto:  Otros Motivos:</t>
    </r>
  </si>
  <si>
    <r>
      <t xml:space="preserve">Porcentaje de informes presentados por los Sistemas Estatales DIF para el seguimiento en la implementación de los proyectos
</t>
    </r>
    <r>
      <rPr>
        <sz val="10"/>
        <rFont val="Adobe Caslon Pro"/>
        <family val="2"/>
      </rPr>
      <t xml:space="preserve"> Causa : El resultado  proyectado para este indicador esta ubicado en  los meses de septiembre y diciembre, sin embargo el PASH no permite  registrar la periodicidad de acuerdo a las necesidades de operación del programa, situación que originó utilizar un tipo de periodicidad que no corresponde,  no obstante es lo más acercado a la realidad. Efecto:  Otros Motivos:</t>
    </r>
  </si>
  <si>
    <t>S200</t>
  </si>
  <si>
    <t>Caravanas de la Salud</t>
  </si>
  <si>
    <t>611-Dirección General de Planeación y Desarrollo en Salud</t>
  </si>
  <si>
    <t>1 - Prestación de Servicios de Salud a la Comunidad</t>
  </si>
  <si>
    <t>15 - Promoción de la salud y prevención y control de enfermedades fortalecidas e integradas sectorial e intersectorialmente</t>
  </si>
  <si>
    <t>Contribuir a mejorar las condiciones de salud de la población sin acceso o con acceso limitado a los servicios de salud, a través de la oferta de servicios de prevención, promoción y atención médica ambulatoria.</t>
  </si>
  <si>
    <r>
      <t>Porcentaje del total de población que habita en comunidades aisladas y con alta marginación que es atendida por el programa</t>
    </r>
    <r>
      <rPr>
        <i/>
        <sz val="10"/>
        <color indexed="30"/>
        <rFont val="Adobe Caslon Pro"/>
        <family val="1"/>
      </rPr>
      <t xml:space="preserve">
Indicador Seleccionado</t>
    </r>
  </si>
  <si>
    <t>(Población atendida por el programa / Total de población que habita en comunidades aisladas y con alta marginación) X 100.</t>
  </si>
  <si>
    <t xml:space="preserve">La población de localidades geograficamente dispersas y de dificil acceso, cuenta con  servicios regulares de promoción, prevención y atención médica mediante equipos de salud itinerantes y unidades médicas móviles. </t>
  </si>
  <si>
    <r>
      <t>Porcentaje de localidades atendidas respecto de las localidades responsabilidad del programa.</t>
    </r>
    <r>
      <rPr>
        <i/>
        <sz val="10"/>
        <color indexed="30"/>
        <rFont val="Adobe Caslon Pro"/>
        <family val="1"/>
      </rPr>
      <t xml:space="preserve">
</t>
    </r>
  </si>
  <si>
    <t>(Localidades atendidas / Localidades responsabilidad del programa) X 100</t>
  </si>
  <si>
    <t>A Servicios de promoción y prevención ambulatoria de la salud y de participación comunitaria proporcionadas a la comunidad.</t>
  </si>
  <si>
    <r>
      <t>Porcentaje de servicios de promoción y prevención realizados con respecto a los programados.</t>
    </r>
    <r>
      <rPr>
        <i/>
        <sz val="10"/>
        <color indexed="30"/>
        <rFont val="Adobe Caslon Pro"/>
        <family val="1"/>
      </rPr>
      <t xml:space="preserve">
</t>
    </r>
  </si>
  <si>
    <t>(Actividades de  promoción y prevención ambulatoria realizadas  / Actividades de promoción y prevención ambulatoria programadas) X 100</t>
  </si>
  <si>
    <r>
      <t>Porcentaje de servicios de atención médica ambulatoria realizados con respecto a los programados.</t>
    </r>
    <r>
      <rPr>
        <i/>
        <sz val="10"/>
        <color indexed="30"/>
        <rFont val="Adobe Caslon Pro"/>
        <family val="1"/>
      </rPr>
      <t xml:space="preserve">
</t>
    </r>
  </si>
  <si>
    <t>(Actividades de atención médica ambulatoria realizadas / Actividades de atención médica ambulatoria programadas) X 100</t>
  </si>
  <si>
    <t>A 1 Operación de unidades médicas móviles debidamente equipadas y con recursos humanos capacitados para la prestación de los servicios con calidad.</t>
  </si>
  <si>
    <r>
      <t>Porcentaje de unidades médicas móviles en operación y totalmente equipadas que cuentan con equipo itinerante completo y capacitado.</t>
    </r>
    <r>
      <rPr>
        <i/>
        <sz val="10"/>
        <color indexed="30"/>
        <rFont val="Adobe Caslon Pro"/>
        <family val="1"/>
      </rPr>
      <t xml:space="preserve">
Indicador Seleccionado</t>
    </r>
  </si>
  <si>
    <t>(Unidades médicas móviles en operación y totalmente equipadas que cuentan con equipo itinerante completo y capacitado / Total de unidades médicas móviles adquiridas) X 100</t>
  </si>
  <si>
    <t>A 2 Capacitación del personal de Salud.</t>
  </si>
  <si>
    <r>
      <t>Porcentaje de niños menores de cinco años en control nutricional del programa</t>
    </r>
    <r>
      <rPr>
        <i/>
        <sz val="10"/>
        <color indexed="30"/>
        <rFont val="Adobe Caslon Pro"/>
        <family val="1"/>
      </rPr>
      <t xml:space="preserve">
</t>
    </r>
  </si>
  <si>
    <t>(niños menores de 5 años en control nutricional por Unidad Médica Móvil del programa / Total de niños en áreas de responsabilidad del Programa) * 100</t>
  </si>
  <si>
    <r>
      <t xml:space="preserve">Porcentaje de unidades médicas móviles en operación y totalmente equipadas que cuentan con equipo itinerante completo y capacitado.
</t>
    </r>
    <r>
      <rPr>
        <sz val="10"/>
        <rFont val="Adobe Caslon Pro"/>
        <family val="2"/>
      </rPr>
      <t xml:space="preserve"> Causa : Al periodo que se informa, se alcanzó el 86.60%, 12.03% inferior con respecto a la meta programada para el trimestre en comento.  Asimismo, se logró un cumplimiento acumuldo del 87.80% con respecto a los programado al presente trimestre. La meta programada no se alcanzó, en virtud de que al cierre del primer trimestre del año en curso no se encontraban en operación en las entidades federativas las 133 Unidades Médicas Móviles adquiridas a fines del 2012, debido a que no se cuenta con los recursos presupuestales  necesarios, mismos que están en proceso de negociación, lo cual impactó en el logro alcanzado.  Efecto: El avance alcanzado refleja que no se logró mantener para la operación del programa en las entidades federativas, a las Unidades Médicas Móviles en operación y totalmente equipadas con equipo itinerante completo y capacitado, programadas para el trimestre en comento, con las cuales se proporcionan los servicios de salud a la población que habita en las localidades objetivo del programa, a través de las Unidades Médicas Móviles que otorgan a la población que habita en las localidades objetivo del programa, los servicios señalados en el Catálogo Universal de Servicios Esenciales de Salud (CAUSES), que no requieren hospitalización, complementando esos servicios con la referencia y contrarreferencia, cuando se requiere la atención de la población objetivo en Unidades de Salud fijas, lo cual impacta en la prestación de los servicios que se proporcionan a la población objetivo del programa. No lograr la meta implica que se atendió a un menor número de la población objetivo del programa.      Otros Motivos:</t>
    </r>
  </si>
  <si>
    <r>
      <t xml:space="preserve">Porcentaje de niños menores de cinco años en control nutricional del programa
</t>
    </r>
    <r>
      <rPr>
        <sz val="10"/>
        <rFont val="Adobe Caslon Pro"/>
        <family val="2"/>
      </rPr>
      <t xml:space="preserve"> Causa : Este indicador se programó para reportar avances con periodicidad trimestral. Este indicador es de nueva creación y está relacionado con el Sistema Nacional para la Cruzada contra el Hambre. Al cierre del trimestre que se reporta se alcanzó el 80.84%, 2.27% superior con respecto a lo programado para el periodo en comento, debido a que se atendió a un mayor número de niños menores de 5 años en control nutricional del programa con respecto a lo planeado. Asimismo, se logró un cumplimiento acumulado del 102.89%, con respecto a lo programado para el trimestre en comento. Cabe mencionar, que los datos derivan de la información correspondiente al primer bimestre del presente año, en virtud de que los datos de cierre del trimestre en comento se obtendrán a finales de abril del 2013, según datos que proporcionen las entidades federativas. Al cierre del periodo en comento se encuentran en proceso de modificación las Reglas de Operación del Programa para 2013, en las que se incluirán los datos de este indicador. Las modificaciones derivan de las mejoras a la matriz de indicadores del programa realizadas en marzo del año en curso. Efecto: A través de las Unidades Médicas Móviles se proporcionan servicios de Salud a la población que habita en las localidades objetivo del programa. Con respecto a los servicios que se proporcionan a la población de niños menores de cinco años, el programa contribuirá en la eliminación de la desnutrición infantil aguda y en mejorar las condiciones de peso y talla de la niñez en áreas responsabilidad del programa, incrementando las acciones para establecer el control nutricional de niños menores de cinco años. Otros Motivos:Las metas programadas por trimestre se registrarán según indicaciones de la SHCP, posterior al registro de avances del primer trimestre como sigue:     1er Trimestre: (110,000/140,000)*100= 78.57%;     2do Trimestre: (115,000/140,000)*100 = 82.14%;     3er Trimestre: (120,000/140,000)*100 = 85.71%;     4to Trimestre: (126,000/140,000)*100 = 90.00%          </t>
    </r>
  </si>
  <si>
    <t>S201</t>
  </si>
  <si>
    <t>Seguro Médico Siglo XXI</t>
  </si>
  <si>
    <t>U00-Comisión Nacional de Protección Social en Salud</t>
  </si>
  <si>
    <t>5 - Protección Social en Salud</t>
  </si>
  <si>
    <t>22 - Reforma financiera consolidada con acceso universal a los servicios de salud a la persona</t>
  </si>
  <si>
    <t>Contribuir a la disminución del empobrecimiento por motivos de salud mediante el aseguramiento médico universal de los niños sin seguridad social nacidos a partir del 1º de diciembre de 2006</t>
  </si>
  <si>
    <r>
      <t>Porcentaje del gasto de bolsillo en salud de los hogares</t>
    </r>
    <r>
      <rPr>
        <i/>
        <sz val="10"/>
        <color indexed="30"/>
        <rFont val="Adobe Caslon Pro"/>
        <family val="1"/>
      </rPr>
      <t xml:space="preserve">
</t>
    </r>
  </si>
  <si>
    <t>(Gasto de bolsillo en salud de los hogares)/(Gasto total en salud) x 100</t>
  </si>
  <si>
    <t>Estratégico-Eficacia-Bianual</t>
  </si>
  <si>
    <t xml:space="preserve">La población menor de 5 años nacida a partir del 1 de diciembre de 2006 y sin seguridad social, cuenta con esquema de aseguramiento en salud con cobertura amplia </t>
  </si>
  <si>
    <r>
      <t>Porcentaje de avance de aseguramiento de la población objetivo</t>
    </r>
    <r>
      <rPr>
        <i/>
        <sz val="10"/>
        <color indexed="30"/>
        <rFont val="Adobe Caslon Pro"/>
        <family val="1"/>
      </rPr>
      <t xml:space="preserve">
</t>
    </r>
  </si>
  <si>
    <t>(Número de niños menores de cinco años afiliados en el Seguro Médico para una Nueva Generación / número de niños menores de cinco años sin seguridad social) x 100</t>
  </si>
  <si>
    <t>A Acceso de los niños afiliados a los servicios de salud sin incurrir en gastos en el momento de su atención</t>
  </si>
  <si>
    <r>
      <t xml:space="preserve">Porcentaje de niños con acceso a las intervenciones financiadas por la cápita adicional </t>
    </r>
    <r>
      <rPr>
        <i/>
        <sz val="10"/>
        <color indexed="30"/>
        <rFont val="Adobe Caslon Pro"/>
        <family val="1"/>
      </rPr>
      <t xml:space="preserve">
</t>
    </r>
  </si>
  <si>
    <t>(Número de cápitas transferidas en el periodo)/(Número de niños nuevos programados a afiliarse en el año) x 100</t>
  </si>
  <si>
    <t>Gestión-Eficacia-Semestral</t>
  </si>
  <si>
    <t>A 1 Afiliación de los menores de 5 años nacidos sin seguridad social a partir del 1 de diciembre de 2006 con acceso a los servicios de salud</t>
  </si>
  <si>
    <r>
      <t>Niños afiliados al Seguro Médico Siglo XXI</t>
    </r>
    <r>
      <rPr>
        <i/>
        <sz val="10"/>
        <color indexed="30"/>
        <rFont val="Adobe Caslon Pro"/>
        <family val="1"/>
      </rPr>
      <t xml:space="preserve">
Indicador Seleccionado</t>
    </r>
  </si>
  <si>
    <t>(Niños afiliados en el Seguro Médico para una Nueva Generación en el periodo / Niños programados a afiliar al Seguro Médico para una Nueva Generación en el mismo periodo) x100</t>
  </si>
  <si>
    <r>
      <t xml:space="preserve">Niños afiliados al Seguro Médico Siglo XXI con acceso a los servicios de salud </t>
    </r>
    <r>
      <rPr>
        <i/>
        <sz val="10"/>
        <color indexed="30"/>
        <rFont val="Adobe Caslon Pro"/>
        <family val="1"/>
      </rPr>
      <t xml:space="preserve">
Indicador Seleccionado</t>
    </r>
  </si>
  <si>
    <t>(Número de casos de niños beneficiados por el Seguro Médico Siglo XXI en el periodo / Número de casos de niños beneficiados por el Seguro Médico Siglo XXI en el mismo periodo del año anterior) x100</t>
  </si>
  <si>
    <r>
      <t xml:space="preserve">Niños afiliados al Seguro Médico Siglo XXI
</t>
    </r>
    <r>
      <rPr>
        <sz val="10"/>
        <rFont val="Adobe Caslon Pro"/>
        <family val="2"/>
      </rPr>
      <t xml:space="preserve"> Causa : Se afiliaron 67,943 niños más de lo programado orginalmente. Son niños menores de 5 años de edad que han sido afiliados al Sistema de Protección Social en Salud, este incremento se deriva del aumento de la demanda de los padres para afiliar a sus hijos y de los nacimientos de los niños sin acceso a la salud por seguridad social.  Efecto: Los niños que son afiliados ya cuentan con acceso a la salud y les permite gozar de los beneficios del Seguro Popular. Otros Motivos:</t>
    </r>
  </si>
  <si>
    <r>
      <t xml:space="preserve">Niños afiliados al Seguro Médico Siglo XXI con acceso a los servicios de salud 
</t>
    </r>
    <r>
      <rPr>
        <sz val="10"/>
        <rFont val="Adobe Caslon Pro"/>
        <family val="2"/>
      </rPr>
      <t xml:space="preserve"> Causa : El incremento de la demanda se produce debido a un mejor conocimiento de los beneficios del Seguro Médico Siglo XXI, por parte de los padres de los menores y esto provoca un aumento de los casos de niños a ser atendidos. Efecto: Los niños afiliados reciben atención de segundo y tercer nivel, en los hospitales que forman parte de la red de prestadores del Programa. Otros Motivos:</t>
    </r>
  </si>
  <si>
    <t>S202</t>
  </si>
  <si>
    <t>Sistema Integral de Calidad en Salud</t>
  </si>
  <si>
    <t>610-Dirección General de Calidad y Educación en Salud</t>
  </si>
  <si>
    <t>Implementar un Sistema Integral de Calidad en Salud que contribuya a la calidad técnica y percibida en los servicios públicos de salud.</t>
  </si>
  <si>
    <r>
      <t>Porcentaje de usuarios satisfechos con la calidad de los servicios del sector</t>
    </r>
    <r>
      <rPr>
        <i/>
        <sz val="10"/>
        <color indexed="30"/>
        <rFont val="Adobe Caslon Pro"/>
        <family val="1"/>
      </rPr>
      <t xml:space="preserve">
</t>
    </r>
  </si>
  <si>
    <t xml:space="preserve">NS= (S / E) * 100, NS=  Porcentaje de usuarios que se manifiestan satisfechos con la calidad de los servicios de salud, S= Número de usuarios que se manifiestan satisfechos con la calidad de los servicios de salud,  E= Número de usuarios encuestados </t>
  </si>
  <si>
    <t>Estratégico-Calidad-Anual</t>
  </si>
  <si>
    <t>El Sistema Integral de Calidad en Salud (SICALIDAD) esta implantado en las unidades médicas del sector salud y logra contribuir a la calidad técnica y percibida en los servicios públicos de salud</t>
  </si>
  <si>
    <r>
      <t>Porcentaje de unidades médicas asociadas a algún proyecto del programa Sistema Integral de Calidad en Salud del Sector</t>
    </r>
    <r>
      <rPr>
        <i/>
        <sz val="10"/>
        <color indexed="30"/>
        <rFont val="Adobe Caslon Pro"/>
        <family val="1"/>
      </rPr>
      <t xml:space="preserve">
</t>
    </r>
  </si>
  <si>
    <t>PU= (u / TU) * 100, PU=  Porcentaje de unidades asociadas a algún proyecto del Sistema Integral de Calidad en Salud, u= Número de unidades asociadas a algún proyecto del Sistema Integral de Calidad en Salud, TU= Total de unidades del Sector Salud</t>
  </si>
  <si>
    <r>
      <t>Hospitales del sector salud de 60 camas o más aplican el Modelo de Gestión de riesgos para la Prevención y Reducción de la Infección Nosocomial</t>
    </r>
    <r>
      <rPr>
        <i/>
        <sz val="10"/>
        <color indexed="30"/>
        <rFont val="Adobe Caslon Pro"/>
        <family val="1"/>
      </rPr>
      <t xml:space="preserve">
</t>
    </r>
  </si>
  <si>
    <t xml:space="preserve">PH= (h/ TH) * 100, PH= Porcentaje de hospitales del sector salud de 60 camas o más que aplican el proyecto de prevención y reducción de la infección nosocomial, h= Número de hospitales del sector salud de 60 camas o más que aplican el proyecto de prevención y reducción de la infección nosocomial, TH= Total de hospitales del sector salud de 60 camas o más     </t>
  </si>
  <si>
    <r>
      <t>Hospitales públicos de 60 camas o más asociados al proyecto de Seguridad del Paciente</t>
    </r>
    <r>
      <rPr>
        <i/>
        <sz val="10"/>
        <color indexed="30"/>
        <rFont val="Adobe Caslon Pro"/>
        <family val="1"/>
      </rPr>
      <t xml:space="preserve">
Indicador Seleccionado</t>
    </r>
  </si>
  <si>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</si>
  <si>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A Fortalecer que los usuarios de los servicios de salud a través de aval ciudadano y de las encuestas de satisfacción, están participando y estan considerados para la toma de decisiones, para la mejora de la calidad percibida de los servicios de salud. (usuarios)</t>
  </si>
  <si>
    <r>
      <t xml:space="preserve">Porcentaje de cumplimiento de las cartas compromiso, por las unidades con el aval ciudadano </t>
    </r>
    <r>
      <rPr>
        <i/>
        <sz val="10"/>
        <color indexed="30"/>
        <rFont val="Adobe Caslon Pro"/>
        <family val="1"/>
      </rPr>
      <t xml:space="preserve">
</t>
    </r>
  </si>
  <si>
    <t>PS= (S / E) * 100, PS= Porcentaje de cartas compromiso cumplidas por las unidades médicas, S= Número de cartas compromiso atendidas, E= Total de cartas compromiso firmadas y entregadas al aval ciudadano</t>
  </si>
  <si>
    <t>B Los establecimientos de salud que están acreditadas, mejoran la calidad técnica</t>
  </si>
  <si>
    <r>
      <t>Porcentaje de unidades de salud acreditadas que prestan servicios al Sistema de Protección Social en Salud.</t>
    </r>
    <r>
      <rPr>
        <i/>
        <sz val="10"/>
        <color indexed="30"/>
        <rFont val="Adobe Caslon Pro"/>
        <family val="1"/>
      </rPr>
      <t xml:space="preserve">
</t>
    </r>
  </si>
  <si>
    <t>PU= (u / U) * 100, PU= Porcentaje de unidades acreditadas, u= Número de unidades acreditadas, U= Total de unidades inscritas en el Sistema de Protección Social en Salud</t>
  </si>
  <si>
    <r>
      <t>Porcentaje de jurisdiciones/delegaciones con Modelo de Implantación de Guías de Práctica clínica</t>
    </r>
    <r>
      <rPr>
        <i/>
        <sz val="10"/>
        <color indexed="30"/>
        <rFont val="Adobe Caslon Pro"/>
        <family val="1"/>
      </rPr>
      <t xml:space="preserve">
</t>
    </r>
  </si>
  <si>
    <t>PC=(c/pa)*100, PC= Porcentaje de Jurisdicciones/delegaciones con modelo de implementación de guías de Práctica Clínica, c= número de juridisciones/delegaciones con modelo de implementación de Guías de Práctica Clínica, pa= total de jurisdicciones/delegaciones</t>
  </si>
  <si>
    <t>A 1 Fortalecer y consolidar la figura de Aval Ciudadano para construir ciudadanía en el Sistema Nacional de Salud.</t>
  </si>
  <si>
    <r>
      <t>Porcentaje de Unidades médicas que incluyen la figura de Aval Ciudadano</t>
    </r>
    <r>
      <rPr>
        <i/>
        <sz val="10"/>
        <color indexed="30"/>
        <rFont val="Adobe Caslon Pro"/>
        <family val="1"/>
      </rPr>
      <t xml:space="preserve">
</t>
    </r>
  </si>
  <si>
    <t>PU= (u/ U) * 100, PU= Porcentaje de unidades acreditadas que cuentan con Aval Ciudadano operando , u= número de unidades médicas acreditadas que cuentan con Aval Ciudadano operando, U= Total de unidades acreditadas.</t>
  </si>
  <si>
    <t>B 2 Financiamiento de proyectos de mejora de calidad y capacitación en calidad en las entidades federativas</t>
  </si>
  <si>
    <r>
      <t>Porcentaje del Ejercicio presupuestal del programa Sistema Integral de Calidad en Salud (SICALIDAD) para financiamientos y reconocimiento de las unidades médicas</t>
    </r>
    <r>
      <rPr>
        <i/>
        <sz val="10"/>
        <color indexed="30"/>
        <rFont val="Adobe Caslon Pro"/>
        <family val="1"/>
      </rPr>
      <t xml:space="preserve">
</t>
    </r>
  </si>
  <si>
    <t>PP= (PE / PA) * 100, PP= Porcentaje de presupuesto ejercido para la mejora de los servicios de salud en el año, PE= Presupuesto ejercido para la mejora de los servicios de salud en el año, PA= Total del presupuesto asignado modificado</t>
  </si>
  <si>
    <t>Gestión-Economía-Anual</t>
  </si>
  <si>
    <t>B 3 Apoyar financieramente a las unidades médicas que presentan compromisos de calidad en acuerdos de gestión con proyectos de mejora</t>
  </si>
  <si>
    <r>
      <t>Porcentaje de apoyos financieros implementados</t>
    </r>
    <r>
      <rPr>
        <i/>
        <sz val="10"/>
        <color indexed="30"/>
        <rFont val="Adobe Caslon Pro"/>
        <family val="1"/>
      </rPr>
      <t xml:space="preserve">
</t>
    </r>
  </si>
  <si>
    <t>PR= (Re/ P) * 100, PR=  Porcentaje apoyos financieros implementados, Re= No. de apoyos financieros implementados, P= No. de apoyos financieros acordados.</t>
  </si>
  <si>
    <t>Gestión-Calidad-Semestral</t>
  </si>
  <si>
    <r>
      <t xml:space="preserve">Hospitales del sector salud de 60 camas o más aplican el Modelo de Gestión de riesgos para la Prevención y Reducción de la Infección Nosocomial
</t>
    </r>
    <r>
      <rPr>
        <sz val="10"/>
        <rFont val="Adobe Caslon Pro"/>
        <family val="2"/>
      </rPr>
      <t xml:space="preserve"> Causa :  Como resultado de los procesos de capacitación y comunicación con los servicios estatales de salud se aplica el Modelo de Gestión de Riesgos para la Prevención Y Reducción de la Infección Nosocomial en dos hospitales más, de los previstos. Efecto:  El uso del modelo PREREIN ha impactado en la tasa de infecciones nosocomiales que a nivel nacional a fines de 2012 es de 5.4 por cada 100 egresos hospitalarios  Otros Motivos:</t>
    </r>
  </si>
  <si>
    <r>
      <t xml:space="preserve">Hospitales públicos de 60 camas o más asociados al proyecto de Seguridad del Paciente
</t>
    </r>
    <r>
      <rPr>
        <sz val="10"/>
        <rFont val="Adobe Caslon Pro"/>
        <family val="2"/>
      </rPr>
      <t xml:space="preserve"> Causa : En el presente trimestre la meta programada se cumplió como resultado de la impartición de cursos y asesorías técnicas realizadas en el ISSSTE a  nivel central, en hospitales del Distrito Federal y del Estado de México, y a que se integraron al proyecto de seguridad del paciente 2 hospitales más del sector salud; así mismo, se continua la capacitación en el Campus Virtual de Salud Pública de la Organización Panamericana de la Salud a los gestores de calidad de los hospitales públicos de mediana y alta complejidad del sector salud.  Efecto: Este cumplimiento permite contribuir a la prevención de eventos adversos y disminuir el posible daño a los pacientes durante el proceso de atención, ya que se han reforzado las prácticas de seguridad del paciente en los hospitales adheridos al proyecto de Seguridad del Paciente. Otros Motivos:</t>
    </r>
  </si>
  <si>
    <r>
      <t xml:space="preserve">Porcentaje de cumplimiento de las cartas compromiso, por las unidades con el aval ciudadano 
</t>
    </r>
    <r>
      <rPr>
        <sz val="10"/>
        <rFont val="Adobe Caslon Pro"/>
        <family val="2"/>
      </rPr>
      <t xml:space="preserve"> Causa : Al mes de Marzo de 2013 se han firmado 57,559 cartas compromiso con el aval ciudadano (un 7% por debajo de la meta proyectada para 2013), de las cuales se han atendido 37,165. Logrando un 64.57%, de cumplimiento en la atención de estos.  Efecto: Este logro permite mejorar la confianza de la ciudadanía, con la existencia de las cartas compromiso firmadas, ya que el compromiso permanente es mejorar la calidad de los servicios de salud que se otorgan. Otros Motivos:</t>
    </r>
  </si>
  <si>
    <r>
      <t xml:space="preserve">Porcentaje de unidades de salud acreditadas que prestan servicios al Sistema de Protección Social en Salud.
</t>
    </r>
    <r>
      <rPr>
        <sz val="10"/>
        <rFont val="Adobe Caslon Pro"/>
        <family val="2"/>
      </rPr>
      <t xml:space="preserve"> Causa : Durante el primer trimestre las entidades federativas realizan el programa estatal de acreditación, a partir de segundo trimestre del año se comienza con el programa nacional de acreditación, por lo que en el primer trimestre solo se evaluaron 6 establecimientos Efecto: Ninguno, se espera alcanzar la meta en los siguientes trimestres de acuerdo a los planes de acreditación estatales Otros Motivos:</t>
    </r>
  </si>
  <si>
    <r>
      <t xml:space="preserve">Porcentaje de Unidades médicas que incluyen la figura de Aval Ciudadano
</t>
    </r>
    <r>
      <rPr>
        <sz val="10"/>
        <rFont val="Adobe Caslon Pro"/>
        <family val="2"/>
      </rPr>
      <t xml:space="preserve"> Causa : La meta se cumplió, porque los avales ciudadanos realizaron monitoreo en más unidades médicas, lo que ayuda a que la infromación sea transparente y a generar confianza en los usuarios de los servicios de salud. Efecto: Recuperar la confianza de la ciudadanía Otros Motivos:</t>
    </r>
  </si>
  <si>
    <t>U005</t>
  </si>
  <si>
    <t>Seguro Popular</t>
  </si>
  <si>
    <t>Contribuir a evitar el empobrecimiento por motivos de salud, mediante el aseguramiento médico de la población que carece de seguridad social</t>
  </si>
  <si>
    <r>
      <t>Proporción del gasto de bolsillo en salud de los hogares</t>
    </r>
    <r>
      <rPr>
        <i/>
        <sz val="10"/>
        <color indexed="30"/>
        <rFont val="Adobe Caslon Pro"/>
        <family val="1"/>
      </rPr>
      <t xml:space="preserve">
</t>
    </r>
  </si>
  <si>
    <t>La población que carece de seguridad social cuenta con acceso a las intervenciones esenciales de prevención de enfermedades y atención médica curativa</t>
  </si>
  <si>
    <r>
      <t>Porcentaje de avance en el cumplimento de incorporación de personas al Seguro Popular</t>
    </r>
    <r>
      <rPr>
        <i/>
        <sz val="10"/>
        <color indexed="30"/>
        <rFont val="Adobe Caslon Pro"/>
        <family val="1"/>
      </rPr>
      <t xml:space="preserve">
Indicador Seleccionado</t>
    </r>
  </si>
  <si>
    <t>(Total de personas incorporadas en el año)/(Total de personas a incorporar en 2012) x 100</t>
  </si>
  <si>
    <t>A Acceso efectivo a los beneficios del Sistema de Protección Social en Salud</t>
  </si>
  <si>
    <r>
      <t>Acceso a beneficios del Sistema de Protección Social en Salud</t>
    </r>
    <r>
      <rPr>
        <i/>
        <sz val="10"/>
        <color indexed="30"/>
        <rFont val="Adobe Caslon Pro"/>
        <family val="1"/>
      </rPr>
      <t xml:space="preserve">
</t>
    </r>
  </si>
  <si>
    <t>(Número de consultas en el período) / (Total de personas afiliadas en el período)</t>
  </si>
  <si>
    <t>A 1 Transferencia de recursos a las entidades federativas</t>
  </si>
  <si>
    <r>
      <t>Cumplimiento en la transferencia de recursos calendarizados</t>
    </r>
    <r>
      <rPr>
        <i/>
        <sz val="10"/>
        <color indexed="30"/>
        <rFont val="Adobe Caslon Pro"/>
        <family val="1"/>
      </rPr>
      <t xml:space="preserve">
</t>
    </r>
  </si>
  <si>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</si>
  <si>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A 2 Personas nuevas incorporadas al Seguro Popular</t>
  </si>
  <si>
    <r>
      <t>Personas nuevas incorporadas al Seguro Popular</t>
    </r>
    <r>
      <rPr>
        <i/>
        <sz val="10"/>
        <color indexed="30"/>
        <rFont val="Adobe Caslon Pro"/>
        <family val="1"/>
      </rPr>
      <t xml:space="preserve">
Indicador Seleccionado</t>
    </r>
  </si>
  <si>
    <t>((Total de personas nuevas afiliadas en el año) / (Total de personas nuevas programadas para su afiliación en el año)) x 100</t>
  </si>
  <si>
    <t>A 3 Revisar la eficiencia en la  radicación de recursos del Fondo de Protección contra Gastos Catastróficos</t>
  </si>
  <si>
    <r>
      <t>Cumplimiento del tiempo empleado para el pago de casos validados del Fondo de Protección contra Gastos Catastróficos</t>
    </r>
    <r>
      <rPr>
        <i/>
        <sz val="10"/>
        <color indexed="30"/>
        <rFont val="Adobe Caslon Pro"/>
        <family val="1"/>
      </rPr>
      <t xml:space="preserve">
</t>
    </r>
  </si>
  <si>
    <t>(Número de casos pagados del Fondo de Protección contra Gastos Catastróficos dentro del tiempo promedio de pago)/(Número total de casos pagados) x 100</t>
  </si>
  <si>
    <t>A 4 Revisar la información enviada por las Entidades Federativas para la acreditación de la Aportación Solidaria Estatal</t>
  </si>
  <si>
    <r>
      <t>Cumplimiento en el tiempo empleado para revisar y notificar la situación del proceso de acreditación de la Aportación Solidaria Estatal a las Entidades Federativas</t>
    </r>
    <r>
      <rPr>
        <i/>
        <sz val="10"/>
        <color indexed="30"/>
        <rFont val="Adobe Caslon Pro"/>
        <family val="1"/>
      </rPr>
      <t xml:space="preserve">
</t>
    </r>
  </si>
  <si>
    <t>(Número de Estados a los que se les revisa y notifica la situación del proceso de  acreditación de la Aportación Solidaria Estatal  dentro de los 14 días establecidos)/(Total de Entidades Federativas) x 100</t>
  </si>
  <si>
    <r>
      <t xml:space="preserve">Cumplimiento del tiempo empleado para el pago de casos validados del Fondo de Protección contra Gastos Catastróficos
</t>
    </r>
    <r>
      <rPr>
        <sz val="10"/>
        <rFont val="Adobe Caslon Pro"/>
        <family val="2"/>
      </rPr>
      <t xml:space="preserve"> Causa : Diversos procesos administrativos en el proceso de pago, se reflejan en el retraso de la entrega de documentación, repercutiendo en el tiempo de trámite de las solcitudes de pago. Efecto: Se produce retraso en el pago, pero este hecho no detiene o cancela la cobertura del Servicio de Protección contra Gastos Catastróficos, hacia los afiliados en el Sistema de Protección Social en Salud.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</si>
</sst>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amily val="1"/>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7"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8" fillId="36" borderId="2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4" fontId="19" fillId="0" borderId="41" xfId="0" applyNumberFormat="1" applyFont="1" applyBorder="1" applyAlignment="1">
      <alignment horizontal="right" vertical="top" wrapText="1"/>
    </xf>
    <xf numFmtId="164" fontId="0" fillId="0" borderId="42" xfId="0" applyNumberFormat="1" applyBorder="1" applyAlignment="1">
      <alignment horizontal="right" vertical="top" wrapText="1"/>
    </xf>
    <xf numFmtId="0" fontId="18" fillId="0" borderId="43" xfId="0" applyFont="1" applyFill="1" applyBorder="1" applyAlignment="1">
      <alignment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0" fillId="0" borderId="44"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1" xfId="0" applyFill="1" applyBorder="1" applyAlignment="1">
      <alignment horizontal="justify" vertical="top" wrapText="1"/>
    </xf>
    <xf numFmtId="0" fontId="18" fillId="36" borderId="23"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7"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9" fillId="0" borderId="18" xfId="0" applyFont="1" applyBorder="1" applyAlignment="1">
      <alignment horizontal="justify" vertical="top" wrapText="1"/>
    </xf>
    <xf numFmtId="0" fontId="19" fillId="0" borderId="19" xfId="0" applyFont="1" applyBorder="1" applyAlignment="1">
      <alignment horizontal="justify" vertical="top"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9"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zoomScale="80" zoomScaleNormal="80" zoomScaleSheetLayoutView="80" workbookViewId="0">
      <selection activeCell="B41" sqref="E41"/>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53" t="s">
        <v>0</v>
      </c>
      <c r="C1" s="53"/>
      <c r="D1" s="53"/>
      <c r="E1" s="53"/>
      <c r="F1" s="53"/>
      <c r="G1" s="53"/>
      <c r="H1" s="53"/>
      <c r="I1" s="53"/>
      <c r="J1" s="53"/>
      <c r="K1" s="53"/>
      <c r="L1" s="53"/>
      <c r="M1" s="53"/>
      <c r="N1" s="53"/>
      <c r="O1" s="53"/>
      <c r="P1" s="53"/>
      <c r="Q1" s="3"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4" t="s">
        <v>2</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row>
    <row r="12" spans="2:30" ht="13.5" customHeight="1" x14ac:dyDescent="0.5">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row>
    <row r="13" spans="2:30" ht="13.5" customHeight="1" x14ac:dyDescent="0.5">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row>
    <row r="14" spans="2:30" ht="13.5" customHeight="1" x14ac:dyDescent="0.5">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2:30" ht="13.5" customHeight="1" x14ac:dyDescent="0.5">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row>
    <row r="16" spans="2:30" ht="13.5" customHeight="1" x14ac:dyDescent="0.5">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row>
    <row r="17" spans="2:30" ht="13.5" customHeight="1" x14ac:dyDescent="0.5">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row>
    <row r="18" spans="2:30" ht="13.5" customHeight="1" x14ac:dyDescent="0.5">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row>
    <row r="19" spans="2:30" ht="13.5" customHeight="1" x14ac:dyDescent="0.5">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row>
    <row r="20" spans="2:30" ht="13.5" customHeight="1" x14ac:dyDescent="0.5">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row>
    <row r="21" spans="2:30" ht="13.5" customHeight="1" x14ac:dyDescent="0.5">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2:30" ht="13.5" customHeight="1" x14ac:dyDescent="0.5">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2:30" ht="13.5" customHeight="1" x14ac:dyDescent="0.5">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2:30" ht="13.5" customHeight="1" x14ac:dyDescent="0.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2:30" ht="13.5" customHeight="1" x14ac:dyDescent="0.5">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2:30" ht="13.5" customHeight="1" x14ac:dyDescent="0.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2:30" ht="13.5" customHeight="1" x14ac:dyDescent="0.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2:30" ht="13.5" customHeight="1" x14ac:dyDescent="0.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2:30" ht="13.5" customHeight="1" x14ac:dyDescent="0.5">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2:30" ht="13.5" customHeight="1" x14ac:dyDescent="0.5">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2:30" ht="13.5" customHeight="1" x14ac:dyDescent="0.5">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2:30" ht="13.5" customHeight="1" x14ac:dyDescent="0.5">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2:30" ht="13.5" customHeight="1" x14ac:dyDescent="0.5">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2:30" ht="13.5" customHeight="1" x14ac:dyDescent="0.5">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5" t="s">
        <v>3</v>
      </c>
      <c r="E49" s="55"/>
      <c r="F49" s="55"/>
      <c r="G49" s="55"/>
      <c r="H49" s="55"/>
      <c r="I49" s="55"/>
      <c r="J49" s="55"/>
      <c r="K49" s="55"/>
      <c r="L49" s="55"/>
      <c r="M49" s="55"/>
      <c r="N49" s="55"/>
      <c r="O49" s="55"/>
      <c r="P49" s="55"/>
      <c r="Q49" s="55"/>
      <c r="R49" s="55"/>
      <c r="S49" s="55"/>
      <c r="T49" s="55"/>
      <c r="U49" s="55"/>
      <c r="V49" s="55"/>
      <c r="W49" s="55"/>
      <c r="X49" s="55"/>
      <c r="Y49" s="55"/>
      <c r="Z49" s="55"/>
      <c r="AA49" s="55"/>
      <c r="AB49" s="55"/>
    </row>
    <row r="50" spans="4:28" ht="13.5" customHeight="1" x14ac:dyDescent="0.5">
      <c r="D50" s="56" t="s">
        <v>4</v>
      </c>
      <c r="E50" s="56"/>
      <c r="F50" s="56"/>
      <c r="G50" s="56"/>
      <c r="H50" s="56"/>
      <c r="I50" s="56"/>
      <c r="J50" s="56"/>
      <c r="K50" s="56"/>
      <c r="L50" s="56"/>
      <c r="M50" s="56"/>
      <c r="N50" s="56"/>
      <c r="O50" s="56"/>
      <c r="P50" s="56"/>
      <c r="Q50" s="56"/>
      <c r="R50" s="56"/>
      <c r="S50" s="56"/>
      <c r="T50" s="56"/>
      <c r="U50" s="56"/>
      <c r="V50" s="56"/>
      <c r="W50" s="56"/>
      <c r="X50" s="56"/>
      <c r="Y50" s="56"/>
      <c r="Z50" s="56"/>
      <c r="AA50" s="56"/>
      <c r="AB50" s="56"/>
    </row>
    <row r="51" spans="4:28" ht="13.5" customHeight="1" x14ac:dyDescent="0.5">
      <c r="D51" s="56"/>
      <c r="E51" s="56"/>
      <c r="F51" s="56"/>
      <c r="G51" s="56"/>
      <c r="H51" s="56"/>
      <c r="I51" s="56"/>
      <c r="J51" s="56"/>
      <c r="K51" s="56"/>
      <c r="L51" s="56"/>
      <c r="M51" s="56"/>
      <c r="N51" s="56"/>
      <c r="O51" s="56"/>
      <c r="P51" s="56"/>
      <c r="Q51" s="56"/>
      <c r="R51" s="56"/>
      <c r="S51" s="56"/>
      <c r="T51" s="56"/>
      <c r="U51" s="56"/>
      <c r="V51" s="56"/>
      <c r="W51" s="56"/>
      <c r="X51" s="56"/>
      <c r="Y51" s="56"/>
      <c r="Z51" s="56"/>
      <c r="AA51" s="56"/>
      <c r="AB51" s="56"/>
    </row>
    <row r="52" spans="4:28" ht="13.5" customHeight="1" x14ac:dyDescent="0.5">
      <c r="D52" s="56"/>
      <c r="E52" s="56"/>
      <c r="F52" s="56"/>
      <c r="G52" s="56"/>
      <c r="H52" s="56"/>
      <c r="I52" s="56"/>
      <c r="J52" s="56"/>
      <c r="K52" s="56"/>
      <c r="L52" s="56"/>
      <c r="M52" s="56"/>
      <c r="N52" s="56"/>
      <c r="O52" s="56"/>
      <c r="P52" s="56"/>
      <c r="Q52" s="56"/>
      <c r="R52" s="56"/>
      <c r="S52" s="56"/>
      <c r="T52" s="56"/>
      <c r="U52" s="56"/>
      <c r="V52" s="56"/>
      <c r="W52" s="56"/>
      <c r="X52" s="56"/>
      <c r="Y52" s="56"/>
      <c r="Z52" s="56"/>
      <c r="AA52" s="56"/>
      <c r="AB52" s="56"/>
    </row>
    <row r="53" spans="4:28" ht="13.5" customHeight="1" x14ac:dyDescent="0.5">
      <c r="D53" s="56"/>
      <c r="E53" s="56"/>
      <c r="F53" s="56"/>
      <c r="G53" s="56"/>
      <c r="H53" s="56"/>
      <c r="I53" s="56"/>
      <c r="J53" s="56"/>
      <c r="K53" s="56"/>
      <c r="L53" s="56"/>
      <c r="M53" s="56"/>
      <c r="N53" s="56"/>
      <c r="O53" s="56"/>
      <c r="P53" s="56"/>
      <c r="Q53" s="56"/>
      <c r="R53" s="56"/>
      <c r="S53" s="56"/>
      <c r="T53" s="56"/>
      <c r="U53" s="56"/>
      <c r="V53" s="56"/>
      <c r="W53" s="56"/>
      <c r="X53" s="56"/>
      <c r="Y53" s="56"/>
      <c r="Z53" s="56"/>
      <c r="AA53" s="56"/>
      <c r="AB53" s="56"/>
    </row>
    <row r="54" spans="4:28" ht="13.5" customHeight="1" x14ac:dyDescent="0.5">
      <c r="D54" s="56"/>
      <c r="E54" s="56"/>
      <c r="F54" s="56"/>
      <c r="G54" s="56"/>
      <c r="H54" s="56"/>
      <c r="I54" s="56"/>
      <c r="J54" s="56"/>
      <c r="K54" s="56"/>
      <c r="L54" s="56"/>
      <c r="M54" s="56"/>
      <c r="N54" s="56"/>
      <c r="O54" s="56"/>
      <c r="P54" s="56"/>
      <c r="Q54" s="56"/>
      <c r="R54" s="56"/>
      <c r="S54" s="56"/>
      <c r="T54" s="56"/>
      <c r="U54" s="56"/>
      <c r="V54" s="56"/>
      <c r="W54" s="56"/>
      <c r="X54" s="56"/>
      <c r="Y54" s="56"/>
      <c r="Z54" s="56"/>
      <c r="AA54" s="56"/>
      <c r="AB54" s="56"/>
    </row>
    <row r="55" spans="4:28" ht="13.5" customHeight="1" x14ac:dyDescent="0.5">
      <c r="D55" s="56"/>
      <c r="E55" s="56"/>
      <c r="F55" s="56"/>
      <c r="G55" s="56"/>
      <c r="H55" s="56"/>
      <c r="I55" s="56"/>
      <c r="J55" s="56"/>
      <c r="K55" s="56"/>
      <c r="L55" s="56"/>
      <c r="M55" s="56"/>
      <c r="N55" s="56"/>
      <c r="O55" s="56"/>
      <c r="P55" s="56"/>
      <c r="Q55" s="56"/>
      <c r="R55" s="56"/>
      <c r="S55" s="56"/>
      <c r="T55" s="56"/>
      <c r="U55" s="56"/>
      <c r="V55" s="56"/>
      <c r="W55" s="56"/>
      <c r="X55" s="56"/>
      <c r="Y55" s="56"/>
      <c r="Z55" s="56"/>
      <c r="AA55" s="56"/>
      <c r="AB55" s="56"/>
    </row>
    <row r="56" spans="4:28" ht="13.5" customHeight="1" x14ac:dyDescent="0.5">
      <c r="D56" s="56"/>
      <c r="E56" s="56"/>
      <c r="F56" s="56"/>
      <c r="G56" s="56"/>
      <c r="H56" s="56"/>
      <c r="I56" s="56"/>
      <c r="J56" s="56"/>
      <c r="K56" s="56"/>
      <c r="L56" s="56"/>
      <c r="M56" s="56"/>
      <c r="N56" s="56"/>
      <c r="O56" s="56"/>
      <c r="P56" s="56"/>
      <c r="Q56" s="56"/>
      <c r="R56" s="56"/>
      <c r="S56" s="56"/>
      <c r="T56" s="56"/>
      <c r="U56" s="56"/>
      <c r="V56" s="56"/>
      <c r="W56" s="56"/>
      <c r="X56" s="56"/>
      <c r="Y56" s="56"/>
      <c r="Z56" s="56"/>
      <c r="AA56" s="56"/>
      <c r="AB56" s="56"/>
    </row>
    <row r="57" spans="4:28" ht="13.5" customHeight="1" x14ac:dyDescent="0.5">
      <c r="D57" s="56"/>
      <c r="E57" s="56"/>
      <c r="F57" s="56"/>
      <c r="G57" s="56"/>
      <c r="H57" s="56"/>
      <c r="I57" s="56"/>
      <c r="J57" s="56"/>
      <c r="K57" s="56"/>
      <c r="L57" s="56"/>
      <c r="M57" s="56"/>
      <c r="N57" s="56"/>
      <c r="O57" s="56"/>
      <c r="P57" s="56"/>
      <c r="Q57" s="56"/>
      <c r="R57" s="56"/>
      <c r="S57" s="56"/>
      <c r="T57" s="56"/>
      <c r="U57" s="56"/>
      <c r="V57" s="56"/>
      <c r="W57" s="56"/>
      <c r="X57" s="56"/>
      <c r="Y57" s="56"/>
      <c r="Z57" s="56"/>
      <c r="AA57" s="56"/>
      <c r="AB57" s="56"/>
    </row>
    <row r="58" spans="4:28" ht="13.5" customHeight="1" x14ac:dyDescent="0.5">
      <c r="D58" s="56"/>
      <c r="E58" s="56"/>
      <c r="F58" s="56"/>
      <c r="G58" s="56"/>
      <c r="H58" s="56"/>
      <c r="I58" s="56"/>
      <c r="J58" s="56"/>
      <c r="K58" s="56"/>
      <c r="L58" s="56"/>
      <c r="M58" s="56"/>
      <c r="N58" s="56"/>
      <c r="O58" s="56"/>
      <c r="P58" s="56"/>
      <c r="Q58" s="56"/>
      <c r="R58" s="56"/>
      <c r="S58" s="56"/>
      <c r="T58" s="56"/>
      <c r="U58" s="56"/>
      <c r="V58" s="56"/>
      <c r="W58" s="56"/>
      <c r="X58" s="56"/>
      <c r="Y58" s="56"/>
      <c r="Z58" s="56"/>
      <c r="AA58" s="56"/>
      <c r="AB58" s="56"/>
    </row>
    <row r="59" spans="4:28" ht="13.5" customHeight="1" x14ac:dyDescent="0.5">
      <c r="D59" s="56"/>
      <c r="E59" s="56"/>
      <c r="F59" s="56"/>
      <c r="G59" s="56"/>
      <c r="H59" s="56"/>
      <c r="I59" s="56"/>
      <c r="J59" s="56"/>
      <c r="K59" s="56"/>
      <c r="L59" s="56"/>
      <c r="M59" s="56"/>
      <c r="N59" s="56"/>
      <c r="O59" s="56"/>
      <c r="P59" s="56"/>
      <c r="Q59" s="56"/>
      <c r="R59" s="56"/>
      <c r="S59" s="56"/>
      <c r="T59" s="56"/>
      <c r="U59" s="56"/>
      <c r="V59" s="56"/>
      <c r="W59" s="56"/>
      <c r="X59" s="56"/>
      <c r="Y59" s="56"/>
      <c r="Z59" s="56"/>
      <c r="AA59" s="56"/>
      <c r="AB59" s="56"/>
    </row>
    <row r="60" spans="4:28" ht="13.5" customHeight="1" x14ac:dyDescent="0.5">
      <c r="D60" s="56"/>
      <c r="E60" s="56"/>
      <c r="F60" s="56"/>
      <c r="G60" s="56"/>
      <c r="H60" s="56"/>
      <c r="I60" s="56"/>
      <c r="J60" s="56"/>
      <c r="K60" s="56"/>
      <c r="L60" s="56"/>
      <c r="M60" s="56"/>
      <c r="N60" s="56"/>
      <c r="O60" s="56"/>
      <c r="P60" s="56"/>
      <c r="Q60" s="56"/>
      <c r="R60" s="56"/>
      <c r="S60" s="56"/>
      <c r="T60" s="56"/>
      <c r="U60" s="56"/>
      <c r="V60" s="56"/>
      <c r="W60" s="56"/>
      <c r="X60" s="56"/>
      <c r="Y60" s="56"/>
      <c r="Z60" s="56"/>
      <c r="AA60" s="56"/>
      <c r="AB60" s="56"/>
    </row>
    <row r="61" spans="4:28" ht="13.5" customHeight="1" x14ac:dyDescent="0.5">
      <c r="D61" s="56"/>
      <c r="E61" s="56"/>
      <c r="F61" s="56"/>
      <c r="G61" s="56"/>
      <c r="H61" s="56"/>
      <c r="I61" s="56"/>
      <c r="J61" s="56"/>
      <c r="K61" s="56"/>
      <c r="L61" s="56"/>
      <c r="M61" s="56"/>
      <c r="N61" s="56"/>
      <c r="O61" s="56"/>
      <c r="P61" s="56"/>
      <c r="Q61" s="56"/>
      <c r="R61" s="56"/>
      <c r="S61" s="56"/>
      <c r="T61" s="56"/>
      <c r="U61" s="56"/>
      <c r="V61" s="56"/>
      <c r="W61" s="56"/>
      <c r="X61" s="56"/>
      <c r="Y61" s="56"/>
      <c r="Z61" s="56"/>
      <c r="AA61" s="56"/>
      <c r="AB61" s="56"/>
    </row>
    <row r="62" spans="4:28" ht="13.5" customHeight="1" x14ac:dyDescent="0.5">
      <c r="D62" s="56"/>
      <c r="E62" s="56"/>
      <c r="F62" s="56"/>
      <c r="G62" s="56"/>
      <c r="H62" s="56"/>
      <c r="I62" s="56"/>
      <c r="J62" s="56"/>
      <c r="K62" s="56"/>
      <c r="L62" s="56"/>
      <c r="M62" s="56"/>
      <c r="N62" s="56"/>
      <c r="O62" s="56"/>
      <c r="P62" s="56"/>
      <c r="Q62" s="56"/>
      <c r="R62" s="56"/>
      <c r="S62" s="56"/>
      <c r="T62" s="56"/>
      <c r="U62" s="56"/>
      <c r="V62" s="56"/>
      <c r="W62" s="56"/>
      <c r="X62" s="56"/>
      <c r="Y62" s="56"/>
      <c r="Z62" s="56"/>
      <c r="AA62" s="56"/>
      <c r="AB62" s="56"/>
    </row>
    <row r="63" spans="4:28" ht="13.5" customHeight="1" x14ac:dyDescent="0.5">
      <c r="D63" s="56"/>
      <c r="E63" s="56"/>
      <c r="F63" s="56"/>
      <c r="G63" s="56"/>
      <c r="H63" s="56"/>
      <c r="I63" s="56"/>
      <c r="J63" s="56"/>
      <c r="K63" s="56"/>
      <c r="L63" s="56"/>
      <c r="M63" s="56"/>
      <c r="N63" s="56"/>
      <c r="O63" s="56"/>
      <c r="P63" s="56"/>
      <c r="Q63" s="56"/>
      <c r="R63" s="56"/>
      <c r="S63" s="56"/>
      <c r="T63" s="56"/>
      <c r="U63" s="56"/>
      <c r="V63" s="56"/>
      <c r="W63" s="56"/>
      <c r="X63" s="56"/>
      <c r="Y63" s="56"/>
      <c r="Z63" s="56"/>
      <c r="AA63" s="56"/>
      <c r="AB63" s="56"/>
    </row>
    <row r="64" spans="4:28" ht="13.5" customHeight="1" x14ac:dyDescent="0.5">
      <c r="D64" s="56"/>
      <c r="E64" s="56"/>
      <c r="F64" s="56"/>
      <c r="G64" s="56"/>
      <c r="H64" s="56"/>
      <c r="I64" s="56"/>
      <c r="J64" s="56"/>
      <c r="K64" s="56"/>
      <c r="L64" s="56"/>
      <c r="M64" s="56"/>
      <c r="N64" s="56"/>
      <c r="O64" s="56"/>
      <c r="P64" s="56"/>
      <c r="Q64" s="56"/>
      <c r="R64" s="56"/>
      <c r="S64" s="56"/>
      <c r="T64" s="56"/>
      <c r="U64" s="56"/>
      <c r="V64" s="56"/>
      <c r="W64" s="56"/>
      <c r="X64" s="56"/>
      <c r="Y64" s="56"/>
      <c r="Z64" s="56"/>
      <c r="AA64" s="56"/>
      <c r="AB64" s="56"/>
    </row>
    <row r="65" spans="4:28" ht="13.5" customHeight="1" x14ac:dyDescent="0.5">
      <c r="D65" s="56"/>
      <c r="E65" s="56"/>
      <c r="F65" s="56"/>
      <c r="G65" s="56"/>
      <c r="H65" s="56"/>
      <c r="I65" s="56"/>
      <c r="J65" s="56"/>
      <c r="K65" s="56"/>
      <c r="L65" s="56"/>
      <c r="M65" s="56"/>
      <c r="N65" s="56"/>
      <c r="O65" s="56"/>
      <c r="P65" s="56"/>
      <c r="Q65" s="56"/>
      <c r="R65" s="56"/>
      <c r="S65" s="56"/>
      <c r="T65" s="56"/>
      <c r="U65" s="56"/>
      <c r="V65" s="56"/>
      <c r="W65" s="56"/>
      <c r="X65" s="56"/>
      <c r="Y65" s="56"/>
      <c r="Z65" s="56"/>
      <c r="AA65" s="56"/>
      <c r="AB65" s="56"/>
    </row>
    <row r="66" spans="4:28" ht="13.5" customHeight="1" x14ac:dyDescent="0.5">
      <c r="D66" s="56"/>
      <c r="E66" s="56"/>
      <c r="F66" s="56"/>
      <c r="G66" s="56"/>
      <c r="H66" s="56"/>
      <c r="I66" s="56"/>
      <c r="J66" s="56"/>
      <c r="K66" s="56"/>
      <c r="L66" s="56"/>
      <c r="M66" s="56"/>
      <c r="N66" s="56"/>
      <c r="O66" s="56"/>
      <c r="P66" s="56"/>
      <c r="Q66" s="56"/>
      <c r="R66" s="56"/>
      <c r="S66" s="56"/>
      <c r="T66" s="56"/>
      <c r="U66" s="56"/>
      <c r="V66" s="56"/>
      <c r="W66" s="56"/>
      <c r="X66" s="56"/>
      <c r="Y66" s="56"/>
      <c r="Z66" s="56"/>
      <c r="AA66" s="56"/>
      <c r="AB66" s="56"/>
    </row>
    <row r="67" spans="4:28" ht="13.5" customHeight="1" x14ac:dyDescent="0.5">
      <c r="D67" s="56"/>
      <c r="E67" s="56"/>
      <c r="F67" s="56"/>
      <c r="G67" s="56"/>
      <c r="H67" s="56"/>
      <c r="I67" s="56"/>
      <c r="J67" s="56"/>
      <c r="K67" s="56"/>
      <c r="L67" s="56"/>
      <c r="M67" s="56"/>
      <c r="N67" s="56"/>
      <c r="O67" s="56"/>
      <c r="P67" s="56"/>
      <c r="Q67" s="56"/>
      <c r="R67" s="56"/>
      <c r="S67" s="56"/>
      <c r="T67" s="56"/>
      <c r="U67" s="56"/>
      <c r="V67" s="56"/>
      <c r="W67" s="56"/>
      <c r="X67" s="56"/>
      <c r="Y67" s="56"/>
      <c r="Z67" s="56"/>
      <c r="AA67" s="56"/>
      <c r="AB67" s="56"/>
    </row>
    <row r="68" spans="4:28" ht="13.5" customHeight="1" x14ac:dyDescent="0.5">
      <c r="D68" s="56"/>
      <c r="E68" s="56"/>
      <c r="F68" s="56"/>
      <c r="G68" s="56"/>
      <c r="H68" s="56"/>
      <c r="I68" s="56"/>
      <c r="J68" s="56"/>
      <c r="K68" s="56"/>
      <c r="L68" s="56"/>
      <c r="M68" s="56"/>
      <c r="N68" s="56"/>
      <c r="O68" s="56"/>
      <c r="P68" s="56"/>
      <c r="Q68" s="56"/>
      <c r="R68" s="56"/>
      <c r="S68" s="56"/>
      <c r="T68" s="56"/>
      <c r="U68" s="56"/>
      <c r="V68" s="56"/>
      <c r="W68" s="56"/>
      <c r="X68" s="56"/>
      <c r="Y68" s="56"/>
      <c r="Z68" s="56"/>
      <c r="AA68" s="56"/>
      <c r="AB68" s="56"/>
    </row>
    <row r="69" spans="4:28" ht="13.5" customHeight="1" x14ac:dyDescent="0.5">
      <c r="D69" s="56"/>
      <c r="E69" s="56"/>
      <c r="F69" s="56"/>
      <c r="G69" s="56"/>
      <c r="H69" s="56"/>
      <c r="I69" s="56"/>
      <c r="J69" s="56"/>
      <c r="K69" s="56"/>
      <c r="L69" s="56"/>
      <c r="M69" s="56"/>
      <c r="N69" s="56"/>
      <c r="O69" s="56"/>
      <c r="P69" s="56"/>
      <c r="Q69" s="56"/>
      <c r="R69" s="56"/>
      <c r="S69" s="56"/>
      <c r="T69" s="56"/>
      <c r="U69" s="56"/>
      <c r="V69" s="56"/>
      <c r="W69" s="56"/>
      <c r="X69" s="56"/>
      <c r="Y69" s="56"/>
      <c r="Z69" s="56"/>
      <c r="AA69" s="56"/>
      <c r="AB69" s="56"/>
    </row>
    <row r="70" spans="4:28" ht="13.5" customHeight="1" x14ac:dyDescent="0.5">
      <c r="D70" s="56"/>
      <c r="E70" s="56"/>
      <c r="F70" s="56"/>
      <c r="G70" s="56"/>
      <c r="H70" s="56"/>
      <c r="I70" s="56"/>
      <c r="J70" s="56"/>
      <c r="K70" s="56"/>
      <c r="L70" s="56"/>
      <c r="M70" s="56"/>
      <c r="N70" s="56"/>
      <c r="O70" s="56"/>
      <c r="P70" s="56"/>
      <c r="Q70" s="56"/>
      <c r="R70" s="56"/>
      <c r="S70" s="56"/>
      <c r="T70" s="56"/>
      <c r="U70" s="56"/>
      <c r="V70" s="56"/>
      <c r="W70" s="56"/>
      <c r="X70" s="56"/>
      <c r="Y70" s="56"/>
      <c r="Z70" s="56"/>
      <c r="AA70" s="56"/>
      <c r="AB70" s="56"/>
    </row>
    <row r="71" spans="4:28" ht="13.5" customHeight="1" x14ac:dyDescent="0.5">
      <c r="D71" s="56"/>
      <c r="E71" s="56"/>
      <c r="F71" s="56"/>
      <c r="G71" s="56"/>
      <c r="H71" s="56"/>
      <c r="I71" s="56"/>
      <c r="J71" s="56"/>
      <c r="K71" s="56"/>
      <c r="L71" s="56"/>
      <c r="M71" s="56"/>
      <c r="N71" s="56"/>
      <c r="O71" s="56"/>
      <c r="P71" s="56"/>
      <c r="Q71" s="56"/>
      <c r="R71" s="56"/>
      <c r="S71" s="56"/>
      <c r="T71" s="56"/>
      <c r="U71" s="56"/>
      <c r="V71" s="56"/>
      <c r="W71" s="56"/>
      <c r="X71" s="56"/>
      <c r="Y71" s="56"/>
      <c r="Z71" s="56"/>
      <c r="AA71" s="56"/>
      <c r="AB71" s="56"/>
    </row>
    <row r="72" spans="4:28" ht="13.5" customHeight="1" x14ac:dyDescent="0.5">
      <c r="D72" s="56"/>
      <c r="E72" s="56"/>
      <c r="F72" s="56"/>
      <c r="G72" s="56"/>
      <c r="H72" s="56"/>
      <c r="I72" s="56"/>
      <c r="J72" s="56"/>
      <c r="K72" s="56"/>
      <c r="L72" s="56"/>
      <c r="M72" s="56"/>
      <c r="N72" s="56"/>
      <c r="O72" s="56"/>
      <c r="P72" s="56"/>
      <c r="Q72" s="56"/>
      <c r="R72" s="56"/>
      <c r="S72" s="56"/>
      <c r="T72" s="56"/>
      <c r="U72" s="56"/>
      <c r="V72" s="56"/>
      <c r="W72" s="56"/>
      <c r="X72" s="56"/>
      <c r="Y72" s="56"/>
      <c r="Z72" s="56"/>
      <c r="AA72" s="56"/>
      <c r="AB72" s="56"/>
    </row>
    <row r="73" spans="4:28" ht="13.5" customHeight="1" x14ac:dyDescent="0.5">
      <c r="D73" s="56"/>
      <c r="E73" s="56"/>
      <c r="F73" s="56"/>
      <c r="G73" s="56"/>
      <c r="H73" s="56"/>
      <c r="I73" s="56"/>
      <c r="J73" s="56"/>
      <c r="K73" s="56"/>
      <c r="L73" s="56"/>
      <c r="M73" s="56"/>
      <c r="N73" s="56"/>
      <c r="O73" s="56"/>
      <c r="P73" s="56"/>
      <c r="Q73" s="56"/>
      <c r="R73" s="56"/>
      <c r="S73" s="56"/>
      <c r="T73" s="56"/>
      <c r="U73" s="56"/>
      <c r="V73" s="56"/>
      <c r="W73" s="56"/>
      <c r="X73" s="56"/>
      <c r="Y73" s="56"/>
      <c r="Z73" s="56"/>
      <c r="AA73" s="56"/>
      <c r="AB73" s="56"/>
    </row>
    <row r="74" spans="4:28" ht="13.5" customHeight="1" x14ac:dyDescent="0.5">
      <c r="D74" s="56"/>
      <c r="E74" s="56"/>
      <c r="F74" s="56"/>
      <c r="G74" s="56"/>
      <c r="H74" s="56"/>
      <c r="I74" s="56"/>
      <c r="J74" s="56"/>
      <c r="K74" s="56"/>
      <c r="L74" s="56"/>
      <c r="M74" s="56"/>
      <c r="N74" s="56"/>
      <c r="O74" s="56"/>
      <c r="P74" s="56"/>
      <c r="Q74" s="56"/>
      <c r="R74" s="56"/>
      <c r="S74" s="56"/>
      <c r="T74" s="56"/>
      <c r="U74" s="56"/>
      <c r="V74" s="56"/>
      <c r="W74" s="56"/>
      <c r="X74" s="56"/>
      <c r="Y74" s="56"/>
      <c r="Z74" s="56"/>
      <c r="AA74" s="56"/>
      <c r="AB74" s="56"/>
    </row>
    <row r="75" spans="4:28" ht="13.5" customHeight="1" x14ac:dyDescent="0.5">
      <c r="D75" s="56"/>
      <c r="E75" s="56"/>
      <c r="F75" s="56"/>
      <c r="G75" s="56"/>
      <c r="H75" s="56"/>
      <c r="I75" s="56"/>
      <c r="J75" s="56"/>
      <c r="K75" s="56"/>
      <c r="L75" s="56"/>
      <c r="M75" s="56"/>
      <c r="N75" s="56"/>
      <c r="O75" s="56"/>
      <c r="P75" s="56"/>
      <c r="Q75" s="56"/>
      <c r="R75" s="56"/>
      <c r="S75" s="56"/>
      <c r="T75" s="56"/>
      <c r="U75" s="56"/>
      <c r="V75" s="56"/>
      <c r="W75" s="56"/>
      <c r="X75" s="56"/>
      <c r="Y75" s="56"/>
      <c r="Z75" s="56"/>
      <c r="AA75" s="56"/>
      <c r="AB75" s="56"/>
    </row>
    <row r="76" spans="4:28" ht="13.5" customHeight="1" x14ac:dyDescent="0.5">
      <c r="D76" s="56"/>
      <c r="E76" s="56"/>
      <c r="F76" s="56"/>
      <c r="G76" s="56"/>
      <c r="H76" s="56"/>
      <c r="I76" s="56"/>
      <c r="J76" s="56"/>
      <c r="K76" s="56"/>
      <c r="L76" s="56"/>
      <c r="M76" s="56"/>
      <c r="N76" s="56"/>
      <c r="O76" s="56"/>
      <c r="P76" s="56"/>
      <c r="Q76" s="56"/>
      <c r="R76" s="56"/>
      <c r="S76" s="56"/>
      <c r="T76" s="56"/>
      <c r="U76" s="56"/>
      <c r="V76" s="56"/>
      <c r="W76" s="56"/>
      <c r="X76" s="56"/>
      <c r="Y76" s="56"/>
      <c r="Z76" s="56"/>
      <c r="AA76" s="56"/>
      <c r="AB76" s="56"/>
    </row>
    <row r="77" spans="4:28" ht="13.5" customHeight="1" x14ac:dyDescent="0.5">
      <c r="D77" s="56"/>
      <c r="E77" s="56"/>
      <c r="F77" s="56"/>
      <c r="G77" s="56"/>
      <c r="H77" s="56"/>
      <c r="I77" s="56"/>
      <c r="J77" s="56"/>
      <c r="K77" s="56"/>
      <c r="L77" s="56"/>
      <c r="M77" s="56"/>
      <c r="N77" s="56"/>
      <c r="O77" s="56"/>
      <c r="P77" s="56"/>
      <c r="Q77" s="56"/>
      <c r="R77" s="56"/>
      <c r="S77" s="56"/>
      <c r="T77" s="56"/>
      <c r="U77" s="56"/>
      <c r="V77" s="56"/>
      <c r="W77" s="56"/>
      <c r="X77" s="56"/>
      <c r="Y77" s="56"/>
      <c r="Z77" s="56"/>
      <c r="AA77" s="56"/>
      <c r="AB77" s="56"/>
    </row>
    <row r="78" spans="4:28" ht="13.5" customHeight="1" x14ac:dyDescent="0.5">
      <c r="D78" s="56"/>
      <c r="E78" s="56"/>
      <c r="F78" s="56"/>
      <c r="G78" s="56"/>
      <c r="H78" s="56"/>
      <c r="I78" s="56"/>
      <c r="J78" s="56"/>
      <c r="K78" s="56"/>
      <c r="L78" s="56"/>
      <c r="M78" s="56"/>
      <c r="N78" s="56"/>
      <c r="O78" s="56"/>
      <c r="P78" s="56"/>
      <c r="Q78" s="56"/>
      <c r="R78" s="56"/>
      <c r="S78" s="56"/>
      <c r="T78" s="56"/>
      <c r="U78" s="56"/>
      <c r="V78" s="56"/>
      <c r="W78" s="56"/>
      <c r="X78" s="56"/>
      <c r="Y78" s="56"/>
      <c r="Z78" s="56"/>
      <c r="AA78" s="56"/>
      <c r="AB78" s="56"/>
    </row>
    <row r="79" spans="4:28" ht="13.5" customHeight="1" x14ac:dyDescent="0.5">
      <c r="D79" s="56"/>
      <c r="E79" s="56"/>
      <c r="F79" s="56"/>
      <c r="G79" s="56"/>
      <c r="H79" s="56"/>
      <c r="I79" s="56"/>
      <c r="J79" s="56"/>
      <c r="K79" s="56"/>
      <c r="L79" s="56"/>
      <c r="M79" s="56"/>
      <c r="N79" s="56"/>
      <c r="O79" s="56"/>
      <c r="P79" s="56"/>
      <c r="Q79" s="56"/>
      <c r="R79" s="56"/>
      <c r="S79" s="56"/>
      <c r="T79" s="56"/>
      <c r="U79" s="56"/>
      <c r="V79" s="56"/>
      <c r="W79" s="56"/>
      <c r="X79" s="56"/>
      <c r="Y79" s="56"/>
      <c r="Z79" s="56"/>
      <c r="AA79" s="56"/>
      <c r="AB79" s="56"/>
    </row>
    <row r="80" spans="4:28" ht="13.5" customHeight="1" x14ac:dyDescent="0.5">
      <c r="D80" s="56"/>
      <c r="E80" s="56"/>
      <c r="F80" s="56"/>
      <c r="G80" s="56"/>
      <c r="H80" s="56"/>
      <c r="I80" s="56"/>
      <c r="J80" s="56"/>
      <c r="K80" s="56"/>
      <c r="L80" s="56"/>
      <c r="M80" s="56"/>
      <c r="N80" s="56"/>
      <c r="O80" s="56"/>
      <c r="P80" s="56"/>
      <c r="Q80" s="56"/>
      <c r="R80" s="56"/>
      <c r="S80" s="56"/>
      <c r="T80" s="56"/>
      <c r="U80" s="56"/>
      <c r="V80" s="56"/>
      <c r="W80" s="56"/>
      <c r="X80" s="56"/>
      <c r="Y80" s="56"/>
      <c r="Z80" s="56"/>
      <c r="AA80" s="56"/>
      <c r="AB80" s="56"/>
    </row>
    <row r="81" spans="4:28" ht="13.5" customHeight="1" x14ac:dyDescent="0.5">
      <c r="D81" s="56"/>
      <c r="E81" s="56"/>
      <c r="F81" s="56"/>
      <c r="G81" s="56"/>
      <c r="H81" s="56"/>
      <c r="I81" s="56"/>
      <c r="J81" s="56"/>
      <c r="K81" s="56"/>
      <c r="L81" s="56"/>
      <c r="M81" s="56"/>
      <c r="N81" s="56"/>
      <c r="O81" s="56"/>
      <c r="P81" s="56"/>
      <c r="Q81" s="56"/>
      <c r="R81" s="56"/>
      <c r="S81" s="56"/>
      <c r="T81" s="56"/>
      <c r="U81" s="56"/>
      <c r="V81" s="56"/>
      <c r="W81" s="56"/>
      <c r="X81" s="56"/>
      <c r="Y81" s="56"/>
      <c r="Z81" s="56"/>
      <c r="AA81" s="56"/>
      <c r="AB81" s="56"/>
    </row>
    <row r="82" spans="4:28" ht="13.5" customHeight="1" x14ac:dyDescent="0.5">
      <c r="D82" s="56"/>
      <c r="E82" s="56"/>
      <c r="F82" s="56"/>
      <c r="G82" s="56"/>
      <c r="H82" s="56"/>
      <c r="I82" s="56"/>
      <c r="J82" s="56"/>
      <c r="K82" s="56"/>
      <c r="L82" s="56"/>
      <c r="M82" s="56"/>
      <c r="N82" s="56"/>
      <c r="O82" s="56"/>
      <c r="P82" s="56"/>
      <c r="Q82" s="56"/>
      <c r="R82" s="56"/>
      <c r="S82" s="56"/>
      <c r="T82" s="56"/>
      <c r="U82" s="56"/>
      <c r="V82" s="56"/>
      <c r="W82" s="56"/>
      <c r="X82" s="56"/>
      <c r="Y82" s="56"/>
      <c r="Z82" s="56"/>
      <c r="AA82" s="56"/>
      <c r="AB82" s="56"/>
    </row>
    <row r="83" spans="4:28" ht="13.5" customHeight="1" x14ac:dyDescent="0.5">
      <c r="D83" s="56"/>
      <c r="E83" s="56"/>
      <c r="F83" s="56"/>
      <c r="G83" s="56"/>
      <c r="H83" s="56"/>
      <c r="I83" s="56"/>
      <c r="J83" s="56"/>
      <c r="K83" s="56"/>
      <c r="L83" s="56"/>
      <c r="M83" s="56"/>
      <c r="N83" s="56"/>
      <c r="O83" s="56"/>
      <c r="P83" s="56"/>
      <c r="Q83" s="56"/>
      <c r="R83" s="56"/>
      <c r="S83" s="56"/>
      <c r="T83" s="56"/>
      <c r="U83" s="56"/>
      <c r="V83" s="56"/>
      <c r="W83" s="56"/>
      <c r="X83" s="56"/>
      <c r="Y83" s="56"/>
      <c r="Z83" s="56"/>
      <c r="AA83" s="56"/>
      <c r="AB83" s="56"/>
    </row>
    <row r="84" spans="4:28" ht="13.5" customHeight="1" x14ac:dyDescent="0.5">
      <c r="D84" s="56"/>
      <c r="E84" s="56"/>
      <c r="F84" s="56"/>
      <c r="G84" s="56"/>
      <c r="H84" s="56"/>
      <c r="I84" s="56"/>
      <c r="J84" s="56"/>
      <c r="K84" s="56"/>
      <c r="L84" s="56"/>
      <c r="M84" s="56"/>
      <c r="N84" s="56"/>
      <c r="O84" s="56"/>
      <c r="P84" s="56"/>
      <c r="Q84" s="56"/>
      <c r="R84" s="56"/>
      <c r="S84" s="56"/>
      <c r="T84" s="56"/>
      <c r="U84" s="56"/>
      <c r="V84" s="56"/>
      <c r="W84" s="56"/>
      <c r="X84" s="56"/>
      <c r="Y84" s="56"/>
      <c r="Z84" s="56"/>
      <c r="AA84" s="56"/>
      <c r="AB84" s="56"/>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topLeftCell="A43" zoomScale="80" zoomScaleNormal="80" zoomScaleSheetLayoutView="80" workbookViewId="0">
      <selection activeCell="B50" sqref="B50:U50"/>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v>
      </c>
      <c r="D4" s="100" t="s">
        <v>9</v>
      </c>
      <c r="E4" s="100"/>
      <c r="F4" s="100"/>
      <c r="G4" s="100"/>
      <c r="H4" s="100"/>
      <c r="I4" s="14"/>
      <c r="J4" s="15" t="s">
        <v>10</v>
      </c>
      <c r="K4" s="16" t="s">
        <v>11</v>
      </c>
      <c r="L4" s="101" t="s">
        <v>12</v>
      </c>
      <c r="M4" s="101"/>
      <c r="N4" s="101"/>
      <c r="O4" s="101"/>
      <c r="P4" s="15" t="s">
        <v>13</v>
      </c>
      <c r="Q4" s="101" t="s">
        <v>14</v>
      </c>
      <c r="R4" s="101"/>
      <c r="S4" s="15" t="s">
        <v>15</v>
      </c>
      <c r="T4" s="101" t="s">
        <v>16</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23</v>
      </c>
      <c r="Q6" s="81"/>
      <c r="R6" s="21"/>
      <c r="S6" s="20" t="s">
        <v>24</v>
      </c>
      <c r="T6" s="81" t="s">
        <v>25</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41</v>
      </c>
      <c r="D11" s="71"/>
      <c r="E11" s="71"/>
      <c r="F11" s="71"/>
      <c r="G11" s="71"/>
      <c r="H11" s="71"/>
      <c r="I11" s="71" t="s">
        <v>42</v>
      </c>
      <c r="J11" s="71"/>
      <c r="K11" s="71"/>
      <c r="L11" s="71" t="s">
        <v>43</v>
      </c>
      <c r="M11" s="71"/>
      <c r="N11" s="71"/>
      <c r="O11" s="71"/>
      <c r="P11" s="27" t="s">
        <v>44</v>
      </c>
      <c r="Q11" s="27" t="s">
        <v>45</v>
      </c>
      <c r="R11" s="27">
        <v>6.5</v>
      </c>
      <c r="S11" s="27" t="s">
        <v>46</v>
      </c>
      <c r="T11" s="27" t="s">
        <v>46</v>
      </c>
      <c r="U11" s="28" t="str">
        <f t="shared" ref="U11:U27" si="0">IF(ISERR(T11/S11*100),"N/A",T11/S11*100)</f>
        <v>N/A</v>
      </c>
    </row>
    <row r="12" spans="1:34" ht="75" customHeight="1" thickTop="1" x14ac:dyDescent="0.5">
      <c r="A12" s="25"/>
      <c r="B12" s="26" t="s">
        <v>47</v>
      </c>
      <c r="C12" s="71" t="s">
        <v>48</v>
      </c>
      <c r="D12" s="71"/>
      <c r="E12" s="71"/>
      <c r="F12" s="71"/>
      <c r="G12" s="71"/>
      <c r="H12" s="71"/>
      <c r="I12" s="71" t="s">
        <v>49</v>
      </c>
      <c r="J12" s="71"/>
      <c r="K12" s="71"/>
      <c r="L12" s="71" t="s">
        <v>50</v>
      </c>
      <c r="M12" s="71"/>
      <c r="N12" s="71"/>
      <c r="O12" s="71"/>
      <c r="P12" s="27" t="s">
        <v>51</v>
      </c>
      <c r="Q12" s="27" t="s">
        <v>52</v>
      </c>
      <c r="R12" s="27">
        <v>4.7</v>
      </c>
      <c r="S12" s="27">
        <v>4.9000000000000004</v>
      </c>
      <c r="T12" s="27">
        <v>4.5</v>
      </c>
      <c r="U12" s="28">
        <f t="shared" si="0"/>
        <v>91.836734693877546</v>
      </c>
    </row>
    <row r="13" spans="1:34" ht="75" customHeight="1" x14ac:dyDescent="0.5">
      <c r="A13" s="25"/>
      <c r="B13" s="29" t="s">
        <v>53</v>
      </c>
      <c r="C13" s="63" t="s">
        <v>53</v>
      </c>
      <c r="D13" s="63"/>
      <c r="E13" s="63"/>
      <c r="F13" s="63"/>
      <c r="G13" s="63"/>
      <c r="H13" s="63"/>
      <c r="I13" s="63" t="s">
        <v>54</v>
      </c>
      <c r="J13" s="63"/>
      <c r="K13" s="63"/>
      <c r="L13" s="63" t="s">
        <v>55</v>
      </c>
      <c r="M13" s="63"/>
      <c r="N13" s="63"/>
      <c r="O13" s="63"/>
      <c r="P13" s="30" t="s">
        <v>44</v>
      </c>
      <c r="Q13" s="30" t="s">
        <v>56</v>
      </c>
      <c r="R13" s="30">
        <v>92.6</v>
      </c>
      <c r="S13" s="30">
        <v>92.1</v>
      </c>
      <c r="T13" s="30">
        <v>93.2</v>
      </c>
      <c r="U13" s="31">
        <f t="shared" si="0"/>
        <v>101.1943539630836</v>
      </c>
    </row>
    <row r="14" spans="1:34" ht="75" customHeight="1" thickBot="1" x14ac:dyDescent="0.55000000000000004">
      <c r="A14" s="25"/>
      <c r="B14" s="29" t="s">
        <v>53</v>
      </c>
      <c r="C14" s="63" t="s">
        <v>53</v>
      </c>
      <c r="D14" s="63"/>
      <c r="E14" s="63"/>
      <c r="F14" s="63"/>
      <c r="G14" s="63"/>
      <c r="H14" s="63"/>
      <c r="I14" s="63" t="s">
        <v>57</v>
      </c>
      <c r="J14" s="63"/>
      <c r="K14" s="63"/>
      <c r="L14" s="63" t="s">
        <v>58</v>
      </c>
      <c r="M14" s="63"/>
      <c r="N14" s="63"/>
      <c r="O14" s="63"/>
      <c r="P14" s="30" t="s">
        <v>44</v>
      </c>
      <c r="Q14" s="30" t="s">
        <v>56</v>
      </c>
      <c r="R14" s="30">
        <v>69.7</v>
      </c>
      <c r="S14" s="30">
        <v>69.2</v>
      </c>
      <c r="T14" s="30">
        <v>69.099999999999994</v>
      </c>
      <c r="U14" s="31">
        <f t="shared" si="0"/>
        <v>99.855491329479761</v>
      </c>
    </row>
    <row r="15" spans="1:34" ht="75" customHeight="1" thickTop="1" x14ac:dyDescent="0.5">
      <c r="A15" s="25"/>
      <c r="B15" s="26" t="s">
        <v>59</v>
      </c>
      <c r="C15" s="71" t="s">
        <v>60</v>
      </c>
      <c r="D15" s="71"/>
      <c r="E15" s="71"/>
      <c r="F15" s="71"/>
      <c r="G15" s="71"/>
      <c r="H15" s="71"/>
      <c r="I15" s="71" t="s">
        <v>61</v>
      </c>
      <c r="J15" s="71"/>
      <c r="K15" s="71"/>
      <c r="L15" s="71" t="s">
        <v>62</v>
      </c>
      <c r="M15" s="71"/>
      <c r="N15" s="71"/>
      <c r="O15" s="71"/>
      <c r="P15" s="27" t="s">
        <v>44</v>
      </c>
      <c r="Q15" s="27" t="s">
        <v>63</v>
      </c>
      <c r="R15" s="27">
        <v>70.2</v>
      </c>
      <c r="S15" s="27">
        <v>70.400000000000006</v>
      </c>
      <c r="T15" s="27">
        <v>70</v>
      </c>
      <c r="U15" s="28">
        <f t="shared" si="0"/>
        <v>99.431818181818173</v>
      </c>
    </row>
    <row r="16" spans="1:34" ht="75" customHeight="1" x14ac:dyDescent="0.5">
      <c r="A16" s="25"/>
      <c r="B16" s="29" t="s">
        <v>53</v>
      </c>
      <c r="C16" s="63" t="s">
        <v>53</v>
      </c>
      <c r="D16" s="63"/>
      <c r="E16" s="63"/>
      <c r="F16" s="63"/>
      <c r="G16" s="63"/>
      <c r="H16" s="63"/>
      <c r="I16" s="63" t="s">
        <v>64</v>
      </c>
      <c r="J16" s="63"/>
      <c r="K16" s="63"/>
      <c r="L16" s="63" t="s">
        <v>65</v>
      </c>
      <c r="M16" s="63"/>
      <c r="N16" s="63"/>
      <c r="O16" s="63"/>
      <c r="P16" s="30" t="s">
        <v>44</v>
      </c>
      <c r="Q16" s="30" t="s">
        <v>63</v>
      </c>
      <c r="R16" s="30">
        <v>77.400000000000006</v>
      </c>
      <c r="S16" s="30">
        <v>75.7</v>
      </c>
      <c r="T16" s="30">
        <v>79</v>
      </c>
      <c r="U16" s="31">
        <f t="shared" si="0"/>
        <v>104.35931307793922</v>
      </c>
    </row>
    <row r="17" spans="1:22" ht="75" customHeight="1" x14ac:dyDescent="0.5">
      <c r="A17" s="25"/>
      <c r="B17" s="29" t="s">
        <v>53</v>
      </c>
      <c r="C17" s="63" t="s">
        <v>66</v>
      </c>
      <c r="D17" s="63"/>
      <c r="E17" s="63"/>
      <c r="F17" s="63"/>
      <c r="G17" s="63"/>
      <c r="H17" s="63"/>
      <c r="I17" s="63" t="s">
        <v>67</v>
      </c>
      <c r="J17" s="63"/>
      <c r="K17" s="63"/>
      <c r="L17" s="63" t="s">
        <v>68</v>
      </c>
      <c r="M17" s="63"/>
      <c r="N17" s="63"/>
      <c r="O17" s="63"/>
      <c r="P17" s="30" t="s">
        <v>44</v>
      </c>
      <c r="Q17" s="30" t="s">
        <v>52</v>
      </c>
      <c r="R17" s="30">
        <v>69.400000000000006</v>
      </c>
      <c r="S17" s="30">
        <v>68.099999999999994</v>
      </c>
      <c r="T17" s="30">
        <v>82.6</v>
      </c>
      <c r="U17" s="31">
        <f t="shared" si="0"/>
        <v>121.29221732745962</v>
      </c>
    </row>
    <row r="18" spans="1:22" ht="75" customHeight="1" x14ac:dyDescent="0.5">
      <c r="A18" s="25"/>
      <c r="B18" s="29" t="s">
        <v>53</v>
      </c>
      <c r="C18" s="63" t="s">
        <v>69</v>
      </c>
      <c r="D18" s="63"/>
      <c r="E18" s="63"/>
      <c r="F18" s="63"/>
      <c r="G18" s="63"/>
      <c r="H18" s="63"/>
      <c r="I18" s="63" t="s">
        <v>70</v>
      </c>
      <c r="J18" s="63"/>
      <c r="K18" s="63"/>
      <c r="L18" s="63" t="s">
        <v>71</v>
      </c>
      <c r="M18" s="63"/>
      <c r="N18" s="63"/>
      <c r="O18" s="63"/>
      <c r="P18" s="30" t="s">
        <v>72</v>
      </c>
      <c r="Q18" s="30" t="s">
        <v>73</v>
      </c>
      <c r="R18" s="30">
        <v>4.8</v>
      </c>
      <c r="S18" s="30">
        <v>4.9000000000000004</v>
      </c>
      <c r="T18" s="30">
        <v>4.8</v>
      </c>
      <c r="U18" s="31">
        <f t="shared" si="0"/>
        <v>97.959183673469369</v>
      </c>
    </row>
    <row r="19" spans="1:22" ht="75" customHeight="1" x14ac:dyDescent="0.5">
      <c r="A19" s="25"/>
      <c r="B19" s="29" t="s">
        <v>53</v>
      </c>
      <c r="C19" s="63" t="s">
        <v>53</v>
      </c>
      <c r="D19" s="63"/>
      <c r="E19" s="63"/>
      <c r="F19" s="63"/>
      <c r="G19" s="63"/>
      <c r="H19" s="63"/>
      <c r="I19" s="63" t="s">
        <v>74</v>
      </c>
      <c r="J19" s="63"/>
      <c r="K19" s="63"/>
      <c r="L19" s="63" t="s">
        <v>75</v>
      </c>
      <c r="M19" s="63"/>
      <c r="N19" s="63"/>
      <c r="O19" s="63"/>
      <c r="P19" s="30" t="s">
        <v>44</v>
      </c>
      <c r="Q19" s="30" t="s">
        <v>56</v>
      </c>
      <c r="R19" s="30">
        <v>99.2</v>
      </c>
      <c r="S19" s="30">
        <v>99.2</v>
      </c>
      <c r="T19" s="30">
        <v>106.8</v>
      </c>
      <c r="U19" s="31">
        <f t="shared" si="0"/>
        <v>107.66129032258065</v>
      </c>
    </row>
    <row r="20" spans="1:22" ht="75" customHeight="1" thickBot="1" x14ac:dyDescent="0.55000000000000004">
      <c r="A20" s="25"/>
      <c r="B20" s="29" t="s">
        <v>53</v>
      </c>
      <c r="C20" s="63" t="s">
        <v>53</v>
      </c>
      <c r="D20" s="63"/>
      <c r="E20" s="63"/>
      <c r="F20" s="63"/>
      <c r="G20" s="63"/>
      <c r="H20" s="63"/>
      <c r="I20" s="63" t="s">
        <v>76</v>
      </c>
      <c r="J20" s="63"/>
      <c r="K20" s="63"/>
      <c r="L20" s="63" t="s">
        <v>77</v>
      </c>
      <c r="M20" s="63"/>
      <c r="N20" s="63"/>
      <c r="O20" s="63"/>
      <c r="P20" s="30" t="s">
        <v>44</v>
      </c>
      <c r="Q20" s="30" t="s">
        <v>56</v>
      </c>
      <c r="R20" s="30">
        <v>21.9</v>
      </c>
      <c r="S20" s="30">
        <v>22.1</v>
      </c>
      <c r="T20" s="30">
        <v>20.8</v>
      </c>
      <c r="U20" s="31">
        <f t="shared" si="0"/>
        <v>94.117647058823522</v>
      </c>
    </row>
    <row r="21" spans="1:22" ht="75" customHeight="1" thickTop="1" x14ac:dyDescent="0.5">
      <c r="A21" s="25"/>
      <c r="B21" s="26" t="s">
        <v>78</v>
      </c>
      <c r="C21" s="71" t="s">
        <v>79</v>
      </c>
      <c r="D21" s="71"/>
      <c r="E21" s="71"/>
      <c r="F21" s="71"/>
      <c r="G21" s="71"/>
      <c r="H21" s="71"/>
      <c r="I21" s="71" t="s">
        <v>80</v>
      </c>
      <c r="J21" s="71"/>
      <c r="K21" s="71"/>
      <c r="L21" s="71" t="s">
        <v>81</v>
      </c>
      <c r="M21" s="71"/>
      <c r="N21" s="71"/>
      <c r="O21" s="71"/>
      <c r="P21" s="27" t="s">
        <v>44</v>
      </c>
      <c r="Q21" s="27" t="s">
        <v>82</v>
      </c>
      <c r="R21" s="27">
        <v>56.6</v>
      </c>
      <c r="S21" s="27">
        <v>55.7</v>
      </c>
      <c r="T21" s="27">
        <v>57.8</v>
      </c>
      <c r="U21" s="28">
        <f t="shared" si="0"/>
        <v>103.770197486535</v>
      </c>
    </row>
    <row r="22" spans="1:22" ht="75" customHeight="1" x14ac:dyDescent="0.5">
      <c r="A22" s="25"/>
      <c r="B22" s="29" t="s">
        <v>53</v>
      </c>
      <c r="C22" s="63" t="s">
        <v>83</v>
      </c>
      <c r="D22" s="63"/>
      <c r="E22" s="63"/>
      <c r="F22" s="63"/>
      <c r="G22" s="63"/>
      <c r="H22" s="63"/>
      <c r="I22" s="63" t="s">
        <v>84</v>
      </c>
      <c r="J22" s="63"/>
      <c r="K22" s="63"/>
      <c r="L22" s="63" t="s">
        <v>85</v>
      </c>
      <c r="M22" s="63"/>
      <c r="N22" s="63"/>
      <c r="O22" s="63"/>
      <c r="P22" s="30" t="s">
        <v>86</v>
      </c>
      <c r="Q22" s="30" t="s">
        <v>63</v>
      </c>
      <c r="R22" s="30">
        <v>39.700000000000003</v>
      </c>
      <c r="S22" s="30">
        <v>39.700000000000003</v>
      </c>
      <c r="T22" s="30">
        <v>39.5</v>
      </c>
      <c r="U22" s="31">
        <f t="shared" si="0"/>
        <v>99.496221662468514</v>
      </c>
    </row>
    <row r="23" spans="1:22" ht="75" customHeight="1" x14ac:dyDescent="0.5">
      <c r="A23" s="25"/>
      <c r="B23" s="29" t="s">
        <v>53</v>
      </c>
      <c r="C23" s="63" t="s">
        <v>87</v>
      </c>
      <c r="D23" s="63"/>
      <c r="E23" s="63"/>
      <c r="F23" s="63"/>
      <c r="G23" s="63"/>
      <c r="H23" s="63"/>
      <c r="I23" s="63" t="s">
        <v>88</v>
      </c>
      <c r="J23" s="63"/>
      <c r="K23" s="63"/>
      <c r="L23" s="63" t="s">
        <v>89</v>
      </c>
      <c r="M23" s="63"/>
      <c r="N23" s="63"/>
      <c r="O23" s="63"/>
      <c r="P23" s="30" t="s">
        <v>86</v>
      </c>
      <c r="Q23" s="30" t="s">
        <v>63</v>
      </c>
      <c r="R23" s="30">
        <v>1.9</v>
      </c>
      <c r="S23" s="30">
        <v>1.9</v>
      </c>
      <c r="T23" s="30">
        <v>2</v>
      </c>
      <c r="U23" s="31">
        <f t="shared" si="0"/>
        <v>105.26315789473684</v>
      </c>
    </row>
    <row r="24" spans="1:22" ht="75" customHeight="1" x14ac:dyDescent="0.5">
      <c r="A24" s="25"/>
      <c r="B24" s="29" t="s">
        <v>53</v>
      </c>
      <c r="C24" s="63" t="s">
        <v>90</v>
      </c>
      <c r="D24" s="63"/>
      <c r="E24" s="63"/>
      <c r="F24" s="63"/>
      <c r="G24" s="63"/>
      <c r="H24" s="63"/>
      <c r="I24" s="63" t="s">
        <v>91</v>
      </c>
      <c r="J24" s="63"/>
      <c r="K24" s="63"/>
      <c r="L24" s="63" t="s">
        <v>92</v>
      </c>
      <c r="M24" s="63"/>
      <c r="N24" s="63"/>
      <c r="O24" s="63"/>
      <c r="P24" s="30" t="s">
        <v>44</v>
      </c>
      <c r="Q24" s="30" t="s">
        <v>82</v>
      </c>
      <c r="R24" s="30">
        <v>94.4</v>
      </c>
      <c r="S24" s="30">
        <v>94.5</v>
      </c>
      <c r="T24" s="30">
        <v>95.8</v>
      </c>
      <c r="U24" s="31">
        <f t="shared" si="0"/>
        <v>101.37566137566137</v>
      </c>
    </row>
    <row r="25" spans="1:22" ht="75" customHeight="1" x14ac:dyDescent="0.5">
      <c r="A25" s="25"/>
      <c r="B25" s="29" t="s">
        <v>53</v>
      </c>
      <c r="C25" s="63" t="s">
        <v>93</v>
      </c>
      <c r="D25" s="63"/>
      <c r="E25" s="63"/>
      <c r="F25" s="63"/>
      <c r="G25" s="63"/>
      <c r="H25" s="63"/>
      <c r="I25" s="63" t="s">
        <v>94</v>
      </c>
      <c r="J25" s="63"/>
      <c r="K25" s="63"/>
      <c r="L25" s="63" t="s">
        <v>95</v>
      </c>
      <c r="M25" s="63"/>
      <c r="N25" s="63"/>
      <c r="O25" s="63"/>
      <c r="P25" s="30" t="s">
        <v>86</v>
      </c>
      <c r="Q25" s="30" t="s">
        <v>63</v>
      </c>
      <c r="R25" s="30">
        <v>2.7</v>
      </c>
      <c r="S25" s="30">
        <v>2.7</v>
      </c>
      <c r="T25" s="30">
        <v>2.8</v>
      </c>
      <c r="U25" s="31">
        <f t="shared" si="0"/>
        <v>103.7037037037037</v>
      </c>
    </row>
    <row r="26" spans="1:22" ht="75" customHeight="1" x14ac:dyDescent="0.5">
      <c r="A26" s="25"/>
      <c r="B26" s="29" t="s">
        <v>53</v>
      </c>
      <c r="C26" s="63" t="s">
        <v>96</v>
      </c>
      <c r="D26" s="63"/>
      <c r="E26" s="63"/>
      <c r="F26" s="63"/>
      <c r="G26" s="63"/>
      <c r="H26" s="63"/>
      <c r="I26" s="63" t="s">
        <v>97</v>
      </c>
      <c r="J26" s="63"/>
      <c r="K26" s="63"/>
      <c r="L26" s="63" t="s">
        <v>98</v>
      </c>
      <c r="M26" s="63"/>
      <c r="N26" s="63"/>
      <c r="O26" s="63"/>
      <c r="P26" s="30" t="s">
        <v>86</v>
      </c>
      <c r="Q26" s="30" t="s">
        <v>63</v>
      </c>
      <c r="R26" s="30">
        <v>1185.5999999999999</v>
      </c>
      <c r="S26" s="30">
        <v>285.5</v>
      </c>
      <c r="T26" s="30">
        <v>289.60000000000002</v>
      </c>
      <c r="U26" s="31">
        <f t="shared" si="0"/>
        <v>101.43607705779336</v>
      </c>
    </row>
    <row r="27" spans="1:22" ht="75" customHeight="1" thickBot="1" x14ac:dyDescent="0.55000000000000004">
      <c r="A27" s="25"/>
      <c r="B27" s="29" t="s">
        <v>53</v>
      </c>
      <c r="C27" s="63" t="s">
        <v>99</v>
      </c>
      <c r="D27" s="63"/>
      <c r="E27" s="63"/>
      <c r="F27" s="63"/>
      <c r="G27" s="63"/>
      <c r="H27" s="63"/>
      <c r="I27" s="63" t="s">
        <v>100</v>
      </c>
      <c r="J27" s="63"/>
      <c r="K27" s="63"/>
      <c r="L27" s="63" t="s">
        <v>101</v>
      </c>
      <c r="M27" s="63"/>
      <c r="N27" s="63"/>
      <c r="O27" s="63"/>
      <c r="P27" s="30" t="s">
        <v>86</v>
      </c>
      <c r="Q27" s="30" t="s">
        <v>63</v>
      </c>
      <c r="R27" s="30">
        <v>0.2</v>
      </c>
      <c r="S27" s="30">
        <v>0.2</v>
      </c>
      <c r="T27" s="30">
        <v>0.19</v>
      </c>
      <c r="U27" s="31">
        <f t="shared" si="0"/>
        <v>95</v>
      </c>
    </row>
    <row r="28" spans="1:22" ht="22.5" customHeight="1" thickTop="1" thickBot="1" x14ac:dyDescent="0.55000000000000004">
      <c r="B28" s="8" t="s">
        <v>102</v>
      </c>
      <c r="C28" s="9"/>
      <c r="D28" s="9"/>
      <c r="E28" s="9"/>
      <c r="F28" s="9"/>
      <c r="G28" s="9"/>
      <c r="H28" s="10"/>
      <c r="I28" s="10"/>
      <c r="J28" s="10"/>
      <c r="K28" s="10"/>
      <c r="L28" s="10"/>
      <c r="M28" s="10"/>
      <c r="N28" s="10"/>
      <c r="O28" s="10"/>
      <c r="P28" s="10"/>
      <c r="Q28" s="10"/>
      <c r="R28" s="10"/>
      <c r="S28" s="10"/>
      <c r="T28" s="10"/>
      <c r="U28" s="11"/>
      <c r="V28" s="32"/>
    </row>
    <row r="29" spans="1:22" ht="26.25" customHeight="1" thickTop="1" x14ac:dyDescent="0.5">
      <c r="B29" s="33"/>
      <c r="C29" s="34"/>
      <c r="D29" s="34"/>
      <c r="E29" s="34"/>
      <c r="F29" s="34"/>
      <c r="G29" s="34"/>
      <c r="H29" s="35"/>
      <c r="I29" s="35"/>
      <c r="J29" s="35"/>
      <c r="K29" s="35"/>
      <c r="L29" s="35"/>
      <c r="M29" s="35"/>
      <c r="N29" s="35"/>
      <c r="O29" s="35"/>
      <c r="P29" s="36"/>
      <c r="Q29" s="37"/>
      <c r="R29" s="38" t="s">
        <v>103</v>
      </c>
      <c r="S29" s="22" t="s">
        <v>104</v>
      </c>
      <c r="T29" s="38" t="s">
        <v>105</v>
      </c>
      <c r="U29" s="22" t="s">
        <v>106</v>
      </c>
    </row>
    <row r="30" spans="1:22" ht="26.25" customHeight="1" thickBot="1" x14ac:dyDescent="0.55000000000000004">
      <c r="B30" s="39"/>
      <c r="C30" s="40"/>
      <c r="D30" s="40"/>
      <c r="E30" s="40"/>
      <c r="F30" s="40"/>
      <c r="G30" s="40"/>
      <c r="H30" s="41"/>
      <c r="I30" s="41"/>
      <c r="J30" s="41"/>
      <c r="K30" s="41"/>
      <c r="L30" s="41"/>
      <c r="M30" s="41"/>
      <c r="N30" s="41"/>
      <c r="O30" s="41"/>
      <c r="P30" s="42"/>
      <c r="Q30" s="43"/>
      <c r="R30" s="44" t="s">
        <v>107</v>
      </c>
      <c r="S30" s="43" t="s">
        <v>107</v>
      </c>
      <c r="T30" s="43" t="s">
        <v>107</v>
      </c>
      <c r="U30" s="43" t="s">
        <v>108</v>
      </c>
    </row>
    <row r="31" spans="1:22" ht="13.5" customHeight="1" thickBot="1" x14ac:dyDescent="0.55000000000000004">
      <c r="B31" s="64" t="s">
        <v>109</v>
      </c>
      <c r="C31" s="65"/>
      <c r="D31" s="65"/>
      <c r="E31" s="45"/>
      <c r="F31" s="45"/>
      <c r="G31" s="45"/>
      <c r="H31" s="46"/>
      <c r="I31" s="46"/>
      <c r="J31" s="46"/>
      <c r="K31" s="46"/>
      <c r="L31" s="46"/>
      <c r="M31" s="46"/>
      <c r="N31" s="46"/>
      <c r="O31" s="46"/>
      <c r="P31" s="47"/>
      <c r="Q31" s="47"/>
      <c r="R31" s="48">
        <f>16709.532726</f>
        <v>16709.532726000001</v>
      </c>
      <c r="S31" s="48">
        <f>3241.610755</f>
        <v>3241.6107550000002</v>
      </c>
      <c r="T31" s="48">
        <f>3044.18573142</f>
        <v>3044.1857314200001</v>
      </c>
      <c r="U31" s="49">
        <f>+IF(ISERR(T31/S31*100),"N/A",T31/S31*100)</f>
        <v>93.909662865120893</v>
      </c>
    </row>
    <row r="32" spans="1:22" ht="13.5" customHeight="1" thickBot="1" x14ac:dyDescent="0.55000000000000004">
      <c r="B32" s="66" t="s">
        <v>110</v>
      </c>
      <c r="C32" s="67"/>
      <c r="D32" s="67"/>
      <c r="E32" s="50"/>
      <c r="F32" s="50"/>
      <c r="G32" s="50"/>
      <c r="H32" s="51"/>
      <c r="I32" s="51"/>
      <c r="J32" s="51"/>
      <c r="K32" s="51"/>
      <c r="L32" s="51"/>
      <c r="M32" s="51"/>
      <c r="N32" s="51"/>
      <c r="O32" s="51"/>
      <c r="P32" s="52"/>
      <c r="Q32" s="52"/>
      <c r="R32" s="48">
        <f>16655.22438571</f>
        <v>16655.22438571</v>
      </c>
      <c r="S32" s="48">
        <f>3080.86511090999</f>
        <v>3080.8651109099901</v>
      </c>
      <c r="T32" s="48">
        <f>3044.18573142</f>
        <v>3044.1857314200001</v>
      </c>
      <c r="U32" s="49">
        <f>+IF(ISERR(T32/S32*100),"N/A",T32/S32*100)</f>
        <v>98.809445458676507</v>
      </c>
    </row>
    <row r="33" spans="2:21" ht="14.85" customHeight="1" thickTop="1" thickBot="1" x14ac:dyDescent="0.55000000000000004">
      <c r="B33" s="8" t="s">
        <v>111</v>
      </c>
      <c r="C33" s="9"/>
      <c r="D33" s="9"/>
      <c r="E33" s="9"/>
      <c r="F33" s="9"/>
      <c r="G33" s="9"/>
      <c r="H33" s="10"/>
      <c r="I33" s="10"/>
      <c r="J33" s="10"/>
      <c r="K33" s="10"/>
      <c r="L33" s="10"/>
      <c r="M33" s="10"/>
      <c r="N33" s="10"/>
      <c r="O33" s="10"/>
      <c r="P33" s="10"/>
      <c r="Q33" s="10"/>
      <c r="R33" s="10"/>
      <c r="S33" s="10"/>
      <c r="T33" s="10"/>
      <c r="U33" s="11"/>
    </row>
    <row r="34" spans="2:21" ht="44.25" customHeight="1" thickTop="1" x14ac:dyDescent="0.5">
      <c r="B34" s="68" t="s">
        <v>112</v>
      </c>
      <c r="C34" s="69"/>
      <c r="D34" s="69"/>
      <c r="E34" s="69"/>
      <c r="F34" s="69"/>
      <c r="G34" s="69"/>
      <c r="H34" s="69"/>
      <c r="I34" s="69"/>
      <c r="J34" s="69"/>
      <c r="K34" s="69"/>
      <c r="L34" s="69"/>
      <c r="M34" s="69"/>
      <c r="N34" s="69"/>
      <c r="O34" s="69"/>
      <c r="P34" s="69"/>
      <c r="Q34" s="69"/>
      <c r="R34" s="69"/>
      <c r="S34" s="69"/>
      <c r="T34" s="69"/>
      <c r="U34" s="70"/>
    </row>
    <row r="35" spans="2:21" ht="204.75" customHeight="1" x14ac:dyDescent="0.5">
      <c r="B35" s="57" t="s">
        <v>113</v>
      </c>
      <c r="C35" s="58"/>
      <c r="D35" s="58"/>
      <c r="E35" s="58"/>
      <c r="F35" s="58"/>
      <c r="G35" s="58"/>
      <c r="H35" s="58"/>
      <c r="I35" s="58"/>
      <c r="J35" s="58"/>
      <c r="K35" s="58"/>
      <c r="L35" s="58"/>
      <c r="M35" s="58"/>
      <c r="N35" s="58"/>
      <c r="O35" s="58"/>
      <c r="P35" s="58"/>
      <c r="Q35" s="58"/>
      <c r="R35" s="58"/>
      <c r="S35" s="58"/>
      <c r="T35" s="58"/>
      <c r="U35" s="59"/>
    </row>
    <row r="36" spans="2:21" ht="208.7" customHeight="1" x14ac:dyDescent="0.5">
      <c r="B36" s="57" t="s">
        <v>114</v>
      </c>
      <c r="C36" s="58"/>
      <c r="D36" s="58"/>
      <c r="E36" s="58"/>
      <c r="F36" s="58"/>
      <c r="G36" s="58"/>
      <c r="H36" s="58"/>
      <c r="I36" s="58"/>
      <c r="J36" s="58"/>
      <c r="K36" s="58"/>
      <c r="L36" s="58"/>
      <c r="M36" s="58"/>
      <c r="N36" s="58"/>
      <c r="O36" s="58"/>
      <c r="P36" s="58"/>
      <c r="Q36" s="58"/>
      <c r="R36" s="58"/>
      <c r="S36" s="58"/>
      <c r="T36" s="58"/>
      <c r="U36" s="59"/>
    </row>
    <row r="37" spans="2:21" ht="253.35" customHeight="1" x14ac:dyDescent="0.5">
      <c r="B37" s="57" t="s">
        <v>115</v>
      </c>
      <c r="C37" s="58"/>
      <c r="D37" s="58"/>
      <c r="E37" s="58"/>
      <c r="F37" s="58"/>
      <c r="G37" s="58"/>
      <c r="H37" s="58"/>
      <c r="I37" s="58"/>
      <c r="J37" s="58"/>
      <c r="K37" s="58"/>
      <c r="L37" s="58"/>
      <c r="M37" s="58"/>
      <c r="N37" s="58"/>
      <c r="O37" s="58"/>
      <c r="P37" s="58"/>
      <c r="Q37" s="58"/>
      <c r="R37" s="58"/>
      <c r="S37" s="58"/>
      <c r="T37" s="58"/>
      <c r="U37" s="59"/>
    </row>
    <row r="38" spans="2:21" ht="264.2" customHeight="1" x14ac:dyDescent="0.5">
      <c r="B38" s="57" t="s">
        <v>116</v>
      </c>
      <c r="C38" s="58"/>
      <c r="D38" s="58"/>
      <c r="E38" s="58"/>
      <c r="F38" s="58"/>
      <c r="G38" s="58"/>
      <c r="H38" s="58"/>
      <c r="I38" s="58"/>
      <c r="J38" s="58"/>
      <c r="K38" s="58"/>
      <c r="L38" s="58"/>
      <c r="M38" s="58"/>
      <c r="N38" s="58"/>
      <c r="O38" s="58"/>
      <c r="P38" s="58"/>
      <c r="Q38" s="58"/>
      <c r="R38" s="58"/>
      <c r="S38" s="58"/>
      <c r="T38" s="58"/>
      <c r="U38" s="59"/>
    </row>
    <row r="39" spans="2:21" ht="254.85" customHeight="1" x14ac:dyDescent="0.5">
      <c r="B39" s="57" t="s">
        <v>117</v>
      </c>
      <c r="C39" s="58"/>
      <c r="D39" s="58"/>
      <c r="E39" s="58"/>
      <c r="F39" s="58"/>
      <c r="G39" s="58"/>
      <c r="H39" s="58"/>
      <c r="I39" s="58"/>
      <c r="J39" s="58"/>
      <c r="K39" s="58"/>
      <c r="L39" s="58"/>
      <c r="M39" s="58"/>
      <c r="N39" s="58"/>
      <c r="O39" s="58"/>
      <c r="P39" s="58"/>
      <c r="Q39" s="58"/>
      <c r="R39" s="58"/>
      <c r="S39" s="58"/>
      <c r="T39" s="58"/>
      <c r="U39" s="59"/>
    </row>
    <row r="40" spans="2:21" ht="211.5" customHeight="1" x14ac:dyDescent="0.5">
      <c r="B40" s="57" t="s">
        <v>118</v>
      </c>
      <c r="C40" s="58"/>
      <c r="D40" s="58"/>
      <c r="E40" s="58"/>
      <c r="F40" s="58"/>
      <c r="G40" s="58"/>
      <c r="H40" s="58"/>
      <c r="I40" s="58"/>
      <c r="J40" s="58"/>
      <c r="K40" s="58"/>
      <c r="L40" s="58"/>
      <c r="M40" s="58"/>
      <c r="N40" s="58"/>
      <c r="O40" s="58"/>
      <c r="P40" s="58"/>
      <c r="Q40" s="58"/>
      <c r="R40" s="58"/>
      <c r="S40" s="58"/>
      <c r="T40" s="58"/>
      <c r="U40" s="59"/>
    </row>
    <row r="41" spans="2:21" ht="246.75" customHeight="1" x14ac:dyDescent="0.5">
      <c r="B41" s="57" t="s">
        <v>119</v>
      </c>
      <c r="C41" s="58"/>
      <c r="D41" s="58"/>
      <c r="E41" s="58"/>
      <c r="F41" s="58"/>
      <c r="G41" s="58"/>
      <c r="H41" s="58"/>
      <c r="I41" s="58"/>
      <c r="J41" s="58"/>
      <c r="K41" s="58"/>
      <c r="L41" s="58"/>
      <c r="M41" s="58"/>
      <c r="N41" s="58"/>
      <c r="O41" s="58"/>
      <c r="P41" s="58"/>
      <c r="Q41" s="58"/>
      <c r="R41" s="58"/>
      <c r="S41" s="58"/>
      <c r="T41" s="58"/>
      <c r="U41" s="59"/>
    </row>
    <row r="42" spans="2:21" ht="270.60000000000002" customHeight="1" x14ac:dyDescent="0.5">
      <c r="B42" s="57" t="s">
        <v>120</v>
      </c>
      <c r="C42" s="58"/>
      <c r="D42" s="58"/>
      <c r="E42" s="58"/>
      <c r="F42" s="58"/>
      <c r="G42" s="58"/>
      <c r="H42" s="58"/>
      <c r="I42" s="58"/>
      <c r="J42" s="58"/>
      <c r="K42" s="58"/>
      <c r="L42" s="58"/>
      <c r="M42" s="58"/>
      <c r="N42" s="58"/>
      <c r="O42" s="58"/>
      <c r="P42" s="58"/>
      <c r="Q42" s="58"/>
      <c r="R42" s="58"/>
      <c r="S42" s="58"/>
      <c r="T42" s="58"/>
      <c r="U42" s="59"/>
    </row>
    <row r="43" spans="2:21" ht="214.5" customHeight="1" x14ac:dyDescent="0.5">
      <c r="B43" s="57" t="s">
        <v>121</v>
      </c>
      <c r="C43" s="58"/>
      <c r="D43" s="58"/>
      <c r="E43" s="58"/>
      <c r="F43" s="58"/>
      <c r="G43" s="58"/>
      <c r="H43" s="58"/>
      <c r="I43" s="58"/>
      <c r="J43" s="58"/>
      <c r="K43" s="58"/>
      <c r="L43" s="58"/>
      <c r="M43" s="58"/>
      <c r="N43" s="58"/>
      <c r="O43" s="58"/>
      <c r="P43" s="58"/>
      <c r="Q43" s="58"/>
      <c r="R43" s="58"/>
      <c r="S43" s="58"/>
      <c r="T43" s="58"/>
      <c r="U43" s="59"/>
    </row>
    <row r="44" spans="2:21" ht="220.5" customHeight="1" x14ac:dyDescent="0.5">
      <c r="B44" s="57" t="s">
        <v>122</v>
      </c>
      <c r="C44" s="58"/>
      <c r="D44" s="58"/>
      <c r="E44" s="58"/>
      <c r="F44" s="58"/>
      <c r="G44" s="58"/>
      <c r="H44" s="58"/>
      <c r="I44" s="58"/>
      <c r="J44" s="58"/>
      <c r="K44" s="58"/>
      <c r="L44" s="58"/>
      <c r="M44" s="58"/>
      <c r="N44" s="58"/>
      <c r="O44" s="58"/>
      <c r="P44" s="58"/>
      <c r="Q44" s="58"/>
      <c r="R44" s="58"/>
      <c r="S44" s="58"/>
      <c r="T44" s="58"/>
      <c r="U44" s="59"/>
    </row>
    <row r="45" spans="2:21" ht="242.25" customHeight="1" x14ac:dyDescent="0.5">
      <c r="B45" s="57" t="s">
        <v>123</v>
      </c>
      <c r="C45" s="58"/>
      <c r="D45" s="58"/>
      <c r="E45" s="58"/>
      <c r="F45" s="58"/>
      <c r="G45" s="58"/>
      <c r="H45" s="58"/>
      <c r="I45" s="58"/>
      <c r="J45" s="58"/>
      <c r="K45" s="58"/>
      <c r="L45" s="58"/>
      <c r="M45" s="58"/>
      <c r="N45" s="58"/>
      <c r="O45" s="58"/>
      <c r="P45" s="58"/>
      <c r="Q45" s="58"/>
      <c r="R45" s="58"/>
      <c r="S45" s="58"/>
      <c r="T45" s="58"/>
      <c r="U45" s="59"/>
    </row>
    <row r="46" spans="2:21" ht="293.85000000000002" customHeight="1" x14ac:dyDescent="0.5">
      <c r="B46" s="57" t="s">
        <v>124</v>
      </c>
      <c r="C46" s="58"/>
      <c r="D46" s="58"/>
      <c r="E46" s="58"/>
      <c r="F46" s="58"/>
      <c r="G46" s="58"/>
      <c r="H46" s="58"/>
      <c r="I46" s="58"/>
      <c r="J46" s="58"/>
      <c r="K46" s="58"/>
      <c r="L46" s="58"/>
      <c r="M46" s="58"/>
      <c r="N46" s="58"/>
      <c r="O46" s="58"/>
      <c r="P46" s="58"/>
      <c r="Q46" s="58"/>
      <c r="R46" s="58"/>
      <c r="S46" s="58"/>
      <c r="T46" s="58"/>
      <c r="U46" s="59"/>
    </row>
    <row r="47" spans="2:21" ht="174.2" customHeight="1" x14ac:dyDescent="0.5">
      <c r="B47" s="57" t="s">
        <v>125</v>
      </c>
      <c r="C47" s="58"/>
      <c r="D47" s="58"/>
      <c r="E47" s="58"/>
      <c r="F47" s="58"/>
      <c r="G47" s="58"/>
      <c r="H47" s="58"/>
      <c r="I47" s="58"/>
      <c r="J47" s="58"/>
      <c r="K47" s="58"/>
      <c r="L47" s="58"/>
      <c r="M47" s="58"/>
      <c r="N47" s="58"/>
      <c r="O47" s="58"/>
      <c r="P47" s="58"/>
      <c r="Q47" s="58"/>
      <c r="R47" s="58"/>
      <c r="S47" s="58"/>
      <c r="T47" s="58"/>
      <c r="U47" s="59"/>
    </row>
    <row r="48" spans="2:21" ht="242.1" customHeight="1" x14ac:dyDescent="0.5">
      <c r="B48" s="57" t="s">
        <v>126</v>
      </c>
      <c r="C48" s="58"/>
      <c r="D48" s="58"/>
      <c r="E48" s="58"/>
      <c r="F48" s="58"/>
      <c r="G48" s="58"/>
      <c r="H48" s="58"/>
      <c r="I48" s="58"/>
      <c r="J48" s="58"/>
      <c r="K48" s="58"/>
      <c r="L48" s="58"/>
      <c r="M48" s="58"/>
      <c r="N48" s="58"/>
      <c r="O48" s="58"/>
      <c r="P48" s="58"/>
      <c r="Q48" s="58"/>
      <c r="R48" s="58"/>
      <c r="S48" s="58"/>
      <c r="T48" s="58"/>
      <c r="U48" s="59"/>
    </row>
    <row r="49" spans="2:21" ht="288.60000000000002" customHeight="1" x14ac:dyDescent="0.5">
      <c r="B49" s="57" t="s">
        <v>127</v>
      </c>
      <c r="C49" s="58"/>
      <c r="D49" s="58"/>
      <c r="E49" s="58"/>
      <c r="F49" s="58"/>
      <c r="G49" s="58"/>
      <c r="H49" s="58"/>
      <c r="I49" s="58"/>
      <c r="J49" s="58"/>
      <c r="K49" s="58"/>
      <c r="L49" s="58"/>
      <c r="M49" s="58"/>
      <c r="N49" s="58"/>
      <c r="O49" s="58"/>
      <c r="P49" s="58"/>
      <c r="Q49" s="58"/>
      <c r="R49" s="58"/>
      <c r="S49" s="58"/>
      <c r="T49" s="58"/>
      <c r="U49" s="59"/>
    </row>
    <row r="50" spans="2:21" ht="299.25" customHeight="1" thickBot="1" x14ac:dyDescent="0.55000000000000004">
      <c r="B50" s="60" t="s">
        <v>128</v>
      </c>
      <c r="C50" s="61"/>
      <c r="D50" s="61"/>
      <c r="E50" s="61"/>
      <c r="F50" s="61"/>
      <c r="G50" s="61"/>
      <c r="H50" s="61"/>
      <c r="I50" s="61"/>
      <c r="J50" s="61"/>
      <c r="K50" s="61"/>
      <c r="L50" s="61"/>
      <c r="M50" s="61"/>
      <c r="N50" s="61"/>
      <c r="O50" s="61"/>
      <c r="P50" s="61"/>
      <c r="Q50" s="61"/>
      <c r="R50" s="61"/>
      <c r="S50" s="61"/>
      <c r="T50" s="61"/>
      <c r="U50" s="62"/>
    </row>
  </sheetData>
  <mergeCells count="91">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B34:U34"/>
    <mergeCell ref="C25:H25"/>
    <mergeCell ref="I25:K25"/>
    <mergeCell ref="L25:O25"/>
    <mergeCell ref="C26:H26"/>
    <mergeCell ref="I26:K26"/>
    <mergeCell ref="L26:O26"/>
    <mergeCell ref="C27:H27"/>
    <mergeCell ref="I27:K27"/>
    <mergeCell ref="L27:O27"/>
    <mergeCell ref="B31:D31"/>
    <mergeCell ref="B32:D32"/>
    <mergeCell ref="B45:U45"/>
    <mergeCell ref="B35:U35"/>
    <mergeCell ref="B36:U36"/>
    <mergeCell ref="B37:U37"/>
    <mergeCell ref="B38:U38"/>
    <mergeCell ref="B39:U39"/>
    <mergeCell ref="B40:U40"/>
    <mergeCell ref="B41:U41"/>
    <mergeCell ref="B42:U42"/>
    <mergeCell ref="B43:U43"/>
    <mergeCell ref="B44:U44"/>
    <mergeCell ref="B46:U46"/>
    <mergeCell ref="B47:U47"/>
    <mergeCell ref="B48:U48"/>
    <mergeCell ref="B49:U49"/>
    <mergeCell ref="B50:U50"/>
  </mergeCells>
  <printOptions horizontalCentered="1"/>
  <pageMargins left="0.78740157480314965" right="0.78740157480314965" top="0.98425196850393704" bottom="0.98425196850393704" header="0" footer="0.39370078740157483"/>
  <pageSetup scale="56"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opLeftCell="A22" zoomScale="80" zoomScaleNormal="80" zoomScaleSheetLayoutView="80" workbookViewId="0">
      <selection activeCell="K34" sqref="K3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129</v>
      </c>
      <c r="D4" s="100" t="s">
        <v>130</v>
      </c>
      <c r="E4" s="100"/>
      <c r="F4" s="100"/>
      <c r="G4" s="100"/>
      <c r="H4" s="100"/>
      <c r="I4" s="14"/>
      <c r="J4" s="15" t="s">
        <v>10</v>
      </c>
      <c r="K4" s="16" t="s">
        <v>11</v>
      </c>
      <c r="L4" s="101" t="s">
        <v>12</v>
      </c>
      <c r="M4" s="101"/>
      <c r="N4" s="101"/>
      <c r="O4" s="101"/>
      <c r="P4" s="15" t="s">
        <v>13</v>
      </c>
      <c r="Q4" s="101" t="s">
        <v>131</v>
      </c>
      <c r="R4" s="101"/>
      <c r="S4" s="15" t="s">
        <v>15</v>
      </c>
      <c r="T4" s="101" t="s">
        <v>132</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133</v>
      </c>
      <c r="Q6" s="81"/>
      <c r="R6" s="21"/>
      <c r="S6" s="20" t="s">
        <v>24</v>
      </c>
      <c r="T6" s="81" t="s">
        <v>134</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135</v>
      </c>
      <c r="D11" s="71"/>
      <c r="E11" s="71"/>
      <c r="F11" s="71"/>
      <c r="G11" s="71"/>
      <c r="H11" s="71"/>
      <c r="I11" s="71" t="s">
        <v>136</v>
      </c>
      <c r="J11" s="71"/>
      <c r="K11" s="71"/>
      <c r="L11" s="71" t="s">
        <v>137</v>
      </c>
      <c r="M11" s="71"/>
      <c r="N11" s="71"/>
      <c r="O11" s="71"/>
      <c r="P11" s="27" t="s">
        <v>44</v>
      </c>
      <c r="Q11" s="27" t="s">
        <v>45</v>
      </c>
      <c r="R11" s="27">
        <v>0.3</v>
      </c>
      <c r="S11" s="27" t="s">
        <v>46</v>
      </c>
      <c r="T11" s="27" t="s">
        <v>46</v>
      </c>
      <c r="U11" s="28" t="str">
        <f t="shared" ref="U11:U17" si="0">IF(ISERR(T11/S11*100),"N/A",T11/S11*100)</f>
        <v>N/A</v>
      </c>
    </row>
    <row r="12" spans="1:34" ht="75" customHeight="1" thickTop="1" thickBot="1" x14ac:dyDescent="0.55000000000000004">
      <c r="A12" s="25"/>
      <c r="B12" s="26" t="s">
        <v>47</v>
      </c>
      <c r="C12" s="71" t="s">
        <v>138</v>
      </c>
      <c r="D12" s="71"/>
      <c r="E12" s="71"/>
      <c r="F12" s="71"/>
      <c r="G12" s="71"/>
      <c r="H12" s="71"/>
      <c r="I12" s="71" t="s">
        <v>139</v>
      </c>
      <c r="J12" s="71"/>
      <c r="K12" s="71"/>
      <c r="L12" s="71" t="s">
        <v>140</v>
      </c>
      <c r="M12" s="71"/>
      <c r="N12" s="71"/>
      <c r="O12" s="71"/>
      <c r="P12" s="27" t="s">
        <v>44</v>
      </c>
      <c r="Q12" s="27" t="s">
        <v>45</v>
      </c>
      <c r="R12" s="27">
        <v>82</v>
      </c>
      <c r="S12" s="27" t="s">
        <v>46</v>
      </c>
      <c r="T12" s="27" t="s">
        <v>46</v>
      </c>
      <c r="U12" s="28" t="str">
        <f t="shared" si="0"/>
        <v>N/A</v>
      </c>
    </row>
    <row r="13" spans="1:34" ht="75" customHeight="1" thickTop="1" x14ac:dyDescent="0.5">
      <c r="A13" s="25"/>
      <c r="B13" s="26" t="s">
        <v>59</v>
      </c>
      <c r="C13" s="71" t="s">
        <v>141</v>
      </c>
      <c r="D13" s="71"/>
      <c r="E13" s="71"/>
      <c r="F13" s="71"/>
      <c r="G13" s="71"/>
      <c r="H13" s="71"/>
      <c r="I13" s="71" t="s">
        <v>142</v>
      </c>
      <c r="J13" s="71"/>
      <c r="K13" s="71"/>
      <c r="L13" s="71" t="s">
        <v>143</v>
      </c>
      <c r="M13" s="71"/>
      <c r="N13" s="71"/>
      <c r="O13" s="71"/>
      <c r="P13" s="27" t="s">
        <v>44</v>
      </c>
      <c r="Q13" s="27" t="s">
        <v>82</v>
      </c>
      <c r="R13" s="27">
        <v>100</v>
      </c>
      <c r="S13" s="27">
        <v>31.15</v>
      </c>
      <c r="T13" s="27">
        <v>30.6</v>
      </c>
      <c r="U13" s="28">
        <f t="shared" si="0"/>
        <v>98.234349919743195</v>
      </c>
    </row>
    <row r="14" spans="1:34" ht="75" customHeight="1" x14ac:dyDescent="0.5">
      <c r="A14" s="25"/>
      <c r="B14" s="29" t="s">
        <v>53</v>
      </c>
      <c r="C14" s="63" t="s">
        <v>144</v>
      </c>
      <c r="D14" s="63"/>
      <c r="E14" s="63"/>
      <c r="F14" s="63"/>
      <c r="G14" s="63"/>
      <c r="H14" s="63"/>
      <c r="I14" s="63" t="s">
        <v>145</v>
      </c>
      <c r="J14" s="63"/>
      <c r="K14" s="63"/>
      <c r="L14" s="63" t="s">
        <v>146</v>
      </c>
      <c r="M14" s="63"/>
      <c r="N14" s="63"/>
      <c r="O14" s="63"/>
      <c r="P14" s="30" t="s">
        <v>44</v>
      </c>
      <c r="Q14" s="30" t="s">
        <v>45</v>
      </c>
      <c r="R14" s="30">
        <v>100</v>
      </c>
      <c r="S14" s="30" t="s">
        <v>46</v>
      </c>
      <c r="T14" s="30" t="s">
        <v>46</v>
      </c>
      <c r="U14" s="31" t="str">
        <f t="shared" si="0"/>
        <v>N/A</v>
      </c>
    </row>
    <row r="15" spans="1:34" ht="75" customHeight="1" thickBot="1" x14ac:dyDescent="0.55000000000000004">
      <c r="A15" s="25"/>
      <c r="B15" s="29" t="s">
        <v>53</v>
      </c>
      <c r="C15" s="63" t="s">
        <v>147</v>
      </c>
      <c r="D15" s="63"/>
      <c r="E15" s="63"/>
      <c r="F15" s="63"/>
      <c r="G15" s="63"/>
      <c r="H15" s="63"/>
      <c r="I15" s="63" t="s">
        <v>148</v>
      </c>
      <c r="J15" s="63"/>
      <c r="K15" s="63"/>
      <c r="L15" s="63" t="s">
        <v>149</v>
      </c>
      <c r="M15" s="63"/>
      <c r="N15" s="63"/>
      <c r="O15" s="63"/>
      <c r="P15" s="30" t="s">
        <v>44</v>
      </c>
      <c r="Q15" s="30" t="s">
        <v>56</v>
      </c>
      <c r="R15" s="30">
        <v>100</v>
      </c>
      <c r="S15" s="30">
        <v>85.47</v>
      </c>
      <c r="T15" s="30">
        <v>82.43</v>
      </c>
      <c r="U15" s="31">
        <f t="shared" si="0"/>
        <v>96.443196443196456</v>
      </c>
    </row>
    <row r="16" spans="1:34" ht="75" customHeight="1" thickTop="1" x14ac:dyDescent="0.5">
      <c r="A16" s="25"/>
      <c r="B16" s="26" t="s">
        <v>78</v>
      </c>
      <c r="C16" s="71" t="s">
        <v>150</v>
      </c>
      <c r="D16" s="71"/>
      <c r="E16" s="71"/>
      <c r="F16" s="71"/>
      <c r="G16" s="71"/>
      <c r="H16" s="71"/>
      <c r="I16" s="71" t="s">
        <v>151</v>
      </c>
      <c r="J16" s="71"/>
      <c r="K16" s="71"/>
      <c r="L16" s="71" t="s">
        <v>152</v>
      </c>
      <c r="M16" s="71"/>
      <c r="N16" s="71"/>
      <c r="O16" s="71"/>
      <c r="P16" s="27" t="s">
        <v>44</v>
      </c>
      <c r="Q16" s="27" t="s">
        <v>82</v>
      </c>
      <c r="R16" s="27">
        <v>100</v>
      </c>
      <c r="S16" s="27">
        <v>25</v>
      </c>
      <c r="T16" s="27">
        <v>25</v>
      </c>
      <c r="U16" s="28">
        <f t="shared" si="0"/>
        <v>100</v>
      </c>
    </row>
    <row r="17" spans="1:22" ht="75" customHeight="1" thickBot="1" x14ac:dyDescent="0.55000000000000004">
      <c r="A17" s="25"/>
      <c r="B17" s="29" t="s">
        <v>53</v>
      </c>
      <c r="C17" s="63" t="s">
        <v>153</v>
      </c>
      <c r="D17" s="63"/>
      <c r="E17" s="63"/>
      <c r="F17" s="63"/>
      <c r="G17" s="63"/>
      <c r="H17" s="63"/>
      <c r="I17" s="63" t="s">
        <v>154</v>
      </c>
      <c r="J17" s="63"/>
      <c r="K17" s="63"/>
      <c r="L17" s="63" t="s">
        <v>155</v>
      </c>
      <c r="M17" s="63"/>
      <c r="N17" s="63"/>
      <c r="O17" s="63"/>
      <c r="P17" s="30" t="s">
        <v>44</v>
      </c>
      <c r="Q17" s="30" t="s">
        <v>156</v>
      </c>
      <c r="R17" s="30">
        <v>100</v>
      </c>
      <c r="S17" s="30" t="s">
        <v>46</v>
      </c>
      <c r="T17" s="30" t="s">
        <v>46</v>
      </c>
      <c r="U17" s="31" t="str">
        <f t="shared" si="0"/>
        <v>N/A</v>
      </c>
    </row>
    <row r="18" spans="1:22" ht="22.5" customHeight="1" thickTop="1" thickBot="1" x14ac:dyDescent="0.55000000000000004">
      <c r="B18" s="8" t="s">
        <v>102</v>
      </c>
      <c r="C18" s="9"/>
      <c r="D18" s="9"/>
      <c r="E18" s="9"/>
      <c r="F18" s="9"/>
      <c r="G18" s="9"/>
      <c r="H18" s="10"/>
      <c r="I18" s="10"/>
      <c r="J18" s="10"/>
      <c r="K18" s="10"/>
      <c r="L18" s="10"/>
      <c r="M18" s="10"/>
      <c r="N18" s="10"/>
      <c r="O18" s="10"/>
      <c r="P18" s="10"/>
      <c r="Q18" s="10"/>
      <c r="R18" s="10"/>
      <c r="S18" s="10"/>
      <c r="T18" s="10"/>
      <c r="U18" s="11"/>
      <c r="V18" s="32"/>
    </row>
    <row r="19" spans="1:22" ht="26.25" customHeight="1" thickTop="1" x14ac:dyDescent="0.5">
      <c r="B19" s="33"/>
      <c r="C19" s="34"/>
      <c r="D19" s="34"/>
      <c r="E19" s="34"/>
      <c r="F19" s="34"/>
      <c r="G19" s="34"/>
      <c r="H19" s="35"/>
      <c r="I19" s="35"/>
      <c r="J19" s="35"/>
      <c r="K19" s="35"/>
      <c r="L19" s="35"/>
      <c r="M19" s="35"/>
      <c r="N19" s="35"/>
      <c r="O19" s="35"/>
      <c r="P19" s="36"/>
      <c r="Q19" s="37"/>
      <c r="R19" s="38" t="s">
        <v>103</v>
      </c>
      <c r="S19" s="22" t="s">
        <v>104</v>
      </c>
      <c r="T19" s="38" t="s">
        <v>105</v>
      </c>
      <c r="U19" s="22" t="s">
        <v>106</v>
      </c>
    </row>
    <row r="20" spans="1:22" ht="26.25" customHeight="1" thickBot="1" x14ac:dyDescent="0.55000000000000004">
      <c r="B20" s="39"/>
      <c r="C20" s="40"/>
      <c r="D20" s="40"/>
      <c r="E20" s="40"/>
      <c r="F20" s="40"/>
      <c r="G20" s="40"/>
      <c r="H20" s="41"/>
      <c r="I20" s="41"/>
      <c r="J20" s="41"/>
      <c r="K20" s="41"/>
      <c r="L20" s="41"/>
      <c r="M20" s="41"/>
      <c r="N20" s="41"/>
      <c r="O20" s="41"/>
      <c r="P20" s="42"/>
      <c r="Q20" s="43"/>
      <c r="R20" s="44" t="s">
        <v>107</v>
      </c>
      <c r="S20" s="43" t="s">
        <v>107</v>
      </c>
      <c r="T20" s="43" t="s">
        <v>107</v>
      </c>
      <c r="U20" s="43" t="s">
        <v>108</v>
      </c>
    </row>
    <row r="21" spans="1:22" ht="13.5" customHeight="1" thickBot="1" x14ac:dyDescent="0.55000000000000004">
      <c r="B21" s="64" t="s">
        <v>109</v>
      </c>
      <c r="C21" s="65"/>
      <c r="D21" s="65"/>
      <c r="E21" s="45"/>
      <c r="F21" s="45"/>
      <c r="G21" s="45"/>
      <c r="H21" s="46"/>
      <c r="I21" s="46"/>
      <c r="J21" s="46"/>
      <c r="K21" s="46"/>
      <c r="L21" s="46"/>
      <c r="M21" s="46"/>
      <c r="N21" s="46"/>
      <c r="O21" s="46"/>
      <c r="P21" s="47"/>
      <c r="Q21" s="47"/>
      <c r="R21" s="48">
        <f>365.066452</f>
        <v>365.06645200000003</v>
      </c>
      <c r="S21" s="48">
        <f>45.317926</f>
        <v>45.317926</v>
      </c>
      <c r="T21" s="48">
        <f>10.79690419</f>
        <v>10.796904189999999</v>
      </c>
      <c r="U21" s="49">
        <f>+IF(ISERR(T21/S21*100),"N/A",T21/S21*100)</f>
        <v>23.824797697052595</v>
      </c>
    </row>
    <row r="22" spans="1:22" ht="13.5" customHeight="1" thickBot="1" x14ac:dyDescent="0.55000000000000004">
      <c r="B22" s="66" t="s">
        <v>110</v>
      </c>
      <c r="C22" s="67"/>
      <c r="D22" s="67"/>
      <c r="E22" s="50"/>
      <c r="F22" s="50"/>
      <c r="G22" s="50"/>
      <c r="H22" s="51"/>
      <c r="I22" s="51"/>
      <c r="J22" s="51"/>
      <c r="K22" s="51"/>
      <c r="L22" s="51"/>
      <c r="M22" s="51"/>
      <c r="N22" s="51"/>
      <c r="O22" s="51"/>
      <c r="P22" s="52"/>
      <c r="Q22" s="52"/>
      <c r="R22" s="48">
        <f>362.52539573</f>
        <v>362.52539573000001</v>
      </c>
      <c r="S22" s="48">
        <f>11.45378663</f>
        <v>11.45378663</v>
      </c>
      <c r="T22" s="48">
        <f>10.79690419</f>
        <v>10.796904189999999</v>
      </c>
      <c r="U22" s="49">
        <f>+IF(ISERR(T22/S22*100),"N/A",T22/S22*100)</f>
        <v>94.26493210306991</v>
      </c>
    </row>
    <row r="23" spans="1:22" ht="14.85" customHeight="1" thickTop="1" thickBot="1" x14ac:dyDescent="0.55000000000000004">
      <c r="B23" s="8" t="s">
        <v>111</v>
      </c>
      <c r="C23" s="9"/>
      <c r="D23" s="9"/>
      <c r="E23" s="9"/>
      <c r="F23" s="9"/>
      <c r="G23" s="9"/>
      <c r="H23" s="10"/>
      <c r="I23" s="10"/>
      <c r="J23" s="10"/>
      <c r="K23" s="10"/>
      <c r="L23" s="10"/>
      <c r="M23" s="10"/>
      <c r="N23" s="10"/>
      <c r="O23" s="10"/>
      <c r="P23" s="10"/>
      <c r="Q23" s="10"/>
      <c r="R23" s="10"/>
      <c r="S23" s="10"/>
      <c r="T23" s="10"/>
      <c r="U23" s="11"/>
    </row>
    <row r="24" spans="1:22" ht="44.25" customHeight="1" thickTop="1" x14ac:dyDescent="0.5">
      <c r="B24" s="68" t="s">
        <v>112</v>
      </c>
      <c r="C24" s="69"/>
      <c r="D24" s="69"/>
      <c r="E24" s="69"/>
      <c r="F24" s="69"/>
      <c r="G24" s="69"/>
      <c r="H24" s="69"/>
      <c r="I24" s="69"/>
      <c r="J24" s="69"/>
      <c r="K24" s="69"/>
      <c r="L24" s="69"/>
      <c r="M24" s="69"/>
      <c r="N24" s="69"/>
      <c r="O24" s="69"/>
      <c r="P24" s="69"/>
      <c r="Q24" s="69"/>
      <c r="R24" s="69"/>
      <c r="S24" s="69"/>
      <c r="T24" s="69"/>
      <c r="U24" s="70"/>
    </row>
    <row r="25" spans="1:22" ht="34.5" customHeight="1" x14ac:dyDescent="0.5">
      <c r="B25" s="57" t="s">
        <v>157</v>
      </c>
      <c r="C25" s="58"/>
      <c r="D25" s="58"/>
      <c r="E25" s="58"/>
      <c r="F25" s="58"/>
      <c r="G25" s="58"/>
      <c r="H25" s="58"/>
      <c r="I25" s="58"/>
      <c r="J25" s="58"/>
      <c r="K25" s="58"/>
      <c r="L25" s="58"/>
      <c r="M25" s="58"/>
      <c r="N25" s="58"/>
      <c r="O25" s="58"/>
      <c r="P25" s="58"/>
      <c r="Q25" s="58"/>
      <c r="R25" s="58"/>
      <c r="S25" s="58"/>
      <c r="T25" s="58"/>
      <c r="U25" s="59"/>
    </row>
    <row r="26" spans="1:22" ht="88.7" customHeight="1" x14ac:dyDescent="0.5">
      <c r="B26" s="57" t="s">
        <v>158</v>
      </c>
      <c r="C26" s="58"/>
      <c r="D26" s="58"/>
      <c r="E26" s="58"/>
      <c r="F26" s="58"/>
      <c r="G26" s="58"/>
      <c r="H26" s="58"/>
      <c r="I26" s="58"/>
      <c r="J26" s="58"/>
      <c r="K26" s="58"/>
      <c r="L26" s="58"/>
      <c r="M26" s="58"/>
      <c r="N26" s="58"/>
      <c r="O26" s="58"/>
      <c r="P26" s="58"/>
      <c r="Q26" s="58"/>
      <c r="R26" s="58"/>
      <c r="S26" s="58"/>
      <c r="T26" s="58"/>
      <c r="U26" s="59"/>
    </row>
    <row r="27" spans="1:22" ht="85.7" customHeight="1" x14ac:dyDescent="0.5">
      <c r="B27" s="57" t="s">
        <v>159</v>
      </c>
      <c r="C27" s="58"/>
      <c r="D27" s="58"/>
      <c r="E27" s="58"/>
      <c r="F27" s="58"/>
      <c r="G27" s="58"/>
      <c r="H27" s="58"/>
      <c r="I27" s="58"/>
      <c r="J27" s="58"/>
      <c r="K27" s="58"/>
      <c r="L27" s="58"/>
      <c r="M27" s="58"/>
      <c r="N27" s="58"/>
      <c r="O27" s="58"/>
      <c r="P27" s="58"/>
      <c r="Q27" s="58"/>
      <c r="R27" s="58"/>
      <c r="S27" s="58"/>
      <c r="T27" s="58"/>
      <c r="U27" s="59"/>
    </row>
    <row r="28" spans="1:22" ht="119.25" customHeight="1" thickBot="1" x14ac:dyDescent="0.55000000000000004">
      <c r="B28" s="60" t="s">
        <v>160</v>
      </c>
      <c r="C28" s="61"/>
      <c r="D28" s="61"/>
      <c r="E28" s="61"/>
      <c r="F28" s="61"/>
      <c r="G28" s="61"/>
      <c r="H28" s="61"/>
      <c r="I28" s="61"/>
      <c r="J28" s="61"/>
      <c r="K28" s="61"/>
      <c r="L28" s="61"/>
      <c r="M28" s="61"/>
      <c r="N28" s="61"/>
      <c r="O28" s="61"/>
      <c r="P28" s="61"/>
      <c r="Q28" s="61"/>
      <c r="R28" s="61"/>
      <c r="S28" s="61"/>
      <c r="T28" s="61"/>
      <c r="U28" s="62"/>
    </row>
  </sheetData>
  <mergeCells count="49">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24:U24"/>
    <mergeCell ref="C15:H15"/>
    <mergeCell ref="I15:K15"/>
    <mergeCell ref="L15:O15"/>
    <mergeCell ref="C16:H16"/>
    <mergeCell ref="I16:K16"/>
    <mergeCell ref="L16:O16"/>
    <mergeCell ref="C17:H17"/>
    <mergeCell ref="I17:K17"/>
    <mergeCell ref="L17:O17"/>
    <mergeCell ref="B21:D21"/>
    <mergeCell ref="B22:D22"/>
    <mergeCell ref="B25:U25"/>
    <mergeCell ref="B26:U26"/>
    <mergeCell ref="B27:U27"/>
    <mergeCell ref="B28:U28"/>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3"/>
  <sheetViews>
    <sheetView topLeftCell="A16" zoomScale="80" zoomScaleNormal="80" zoomScaleSheetLayoutView="80" workbookViewId="0">
      <selection activeCell="B23" sqref="B23:U23"/>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161</v>
      </c>
      <c r="D4" s="100" t="s">
        <v>162</v>
      </c>
      <c r="E4" s="100"/>
      <c r="F4" s="100"/>
      <c r="G4" s="100"/>
      <c r="H4" s="100"/>
      <c r="I4" s="14"/>
      <c r="J4" s="15" t="s">
        <v>10</v>
      </c>
      <c r="K4" s="16" t="s">
        <v>11</v>
      </c>
      <c r="L4" s="101" t="s">
        <v>12</v>
      </c>
      <c r="M4" s="101"/>
      <c r="N4" s="101"/>
      <c r="O4" s="101"/>
      <c r="P4" s="15" t="s">
        <v>13</v>
      </c>
      <c r="Q4" s="101" t="s">
        <v>163</v>
      </c>
      <c r="R4" s="101"/>
      <c r="S4" s="15" t="s">
        <v>15</v>
      </c>
      <c r="T4" s="101" t="s">
        <v>164</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165</v>
      </c>
      <c r="L6" s="81"/>
      <c r="M6" s="81"/>
      <c r="N6" s="19"/>
      <c r="O6" s="20" t="s">
        <v>22</v>
      </c>
      <c r="P6" s="81" t="s">
        <v>166</v>
      </c>
      <c r="Q6" s="81"/>
      <c r="R6" s="21"/>
      <c r="S6" s="20" t="s">
        <v>24</v>
      </c>
      <c r="T6" s="81" t="s">
        <v>167</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168</v>
      </c>
      <c r="D11" s="71"/>
      <c r="E11" s="71"/>
      <c r="F11" s="71"/>
      <c r="G11" s="71"/>
      <c r="H11" s="71"/>
      <c r="I11" s="71" t="s">
        <v>169</v>
      </c>
      <c r="J11" s="71"/>
      <c r="K11" s="71"/>
      <c r="L11" s="71" t="s">
        <v>170</v>
      </c>
      <c r="M11" s="71"/>
      <c r="N11" s="71"/>
      <c r="O11" s="71"/>
      <c r="P11" s="27" t="s">
        <v>44</v>
      </c>
      <c r="Q11" s="27" t="s">
        <v>45</v>
      </c>
      <c r="R11" s="27">
        <v>0.24</v>
      </c>
      <c r="S11" s="27" t="s">
        <v>46</v>
      </c>
      <c r="T11" s="27" t="s">
        <v>46</v>
      </c>
      <c r="U11" s="28" t="str">
        <f>IF(ISERR(T11/S11*100),"N/A",T11/S11*100)</f>
        <v>N/A</v>
      </c>
    </row>
    <row r="12" spans="1:34" ht="75" customHeight="1" thickTop="1" thickBot="1" x14ac:dyDescent="0.55000000000000004">
      <c r="A12" s="25"/>
      <c r="B12" s="26" t="s">
        <v>47</v>
      </c>
      <c r="C12" s="71" t="s">
        <v>171</v>
      </c>
      <c r="D12" s="71"/>
      <c r="E12" s="71"/>
      <c r="F12" s="71"/>
      <c r="G12" s="71"/>
      <c r="H12" s="71"/>
      <c r="I12" s="71" t="s">
        <v>172</v>
      </c>
      <c r="J12" s="71"/>
      <c r="K12" s="71"/>
      <c r="L12" s="71" t="s">
        <v>173</v>
      </c>
      <c r="M12" s="71"/>
      <c r="N12" s="71"/>
      <c r="O12" s="71"/>
      <c r="P12" s="27" t="s">
        <v>44</v>
      </c>
      <c r="Q12" s="27" t="s">
        <v>45</v>
      </c>
      <c r="R12" s="27">
        <v>80</v>
      </c>
      <c r="S12" s="27" t="s">
        <v>46</v>
      </c>
      <c r="T12" s="27" t="s">
        <v>46</v>
      </c>
      <c r="U12" s="28" t="str">
        <f>IF(ISERR(T12/S12*100),"N/A",T12/S12*100)</f>
        <v>N/A</v>
      </c>
    </row>
    <row r="13" spans="1:34" ht="75" customHeight="1" thickTop="1" thickBot="1" x14ac:dyDescent="0.55000000000000004">
      <c r="A13" s="25"/>
      <c r="B13" s="26" t="s">
        <v>59</v>
      </c>
      <c r="C13" s="71" t="s">
        <v>174</v>
      </c>
      <c r="D13" s="71"/>
      <c r="E13" s="71"/>
      <c r="F13" s="71"/>
      <c r="G13" s="71"/>
      <c r="H13" s="71"/>
      <c r="I13" s="71" t="s">
        <v>175</v>
      </c>
      <c r="J13" s="71"/>
      <c r="K13" s="71"/>
      <c r="L13" s="71" t="s">
        <v>176</v>
      </c>
      <c r="M13" s="71"/>
      <c r="N13" s="71"/>
      <c r="O13" s="71"/>
      <c r="P13" s="27" t="s">
        <v>44</v>
      </c>
      <c r="Q13" s="27" t="s">
        <v>45</v>
      </c>
      <c r="R13" s="27">
        <v>80</v>
      </c>
      <c r="S13" s="27" t="s">
        <v>46</v>
      </c>
      <c r="T13" s="27" t="s">
        <v>46</v>
      </c>
      <c r="U13" s="28" t="str">
        <f>IF(ISERR(T13/S13*100),"N/A",T13/S13*100)</f>
        <v>N/A</v>
      </c>
    </row>
    <row r="14" spans="1:34" ht="75" customHeight="1" thickTop="1" x14ac:dyDescent="0.5">
      <c r="A14" s="25"/>
      <c r="B14" s="26" t="s">
        <v>78</v>
      </c>
      <c r="C14" s="71" t="s">
        <v>177</v>
      </c>
      <c r="D14" s="71"/>
      <c r="E14" s="71"/>
      <c r="F14" s="71"/>
      <c r="G14" s="71"/>
      <c r="H14" s="71"/>
      <c r="I14" s="71" t="s">
        <v>178</v>
      </c>
      <c r="J14" s="71"/>
      <c r="K14" s="71"/>
      <c r="L14" s="71" t="s">
        <v>179</v>
      </c>
      <c r="M14" s="71"/>
      <c r="N14" s="71"/>
      <c r="O14" s="71"/>
      <c r="P14" s="27" t="s">
        <v>44</v>
      </c>
      <c r="Q14" s="27" t="s">
        <v>82</v>
      </c>
      <c r="R14" s="27">
        <v>100</v>
      </c>
      <c r="S14" s="27">
        <v>39.5</v>
      </c>
      <c r="T14" s="27">
        <v>0</v>
      </c>
      <c r="U14" s="28">
        <f>IF(ISERR(T14/S14*100),"N/A",T14/S14*100)</f>
        <v>0</v>
      </c>
    </row>
    <row r="15" spans="1:34" ht="75" customHeight="1" thickBot="1" x14ac:dyDescent="0.55000000000000004">
      <c r="A15" s="25"/>
      <c r="B15" s="29" t="s">
        <v>53</v>
      </c>
      <c r="C15" s="63" t="s">
        <v>180</v>
      </c>
      <c r="D15" s="63"/>
      <c r="E15" s="63"/>
      <c r="F15" s="63"/>
      <c r="G15" s="63"/>
      <c r="H15" s="63"/>
      <c r="I15" s="63" t="s">
        <v>181</v>
      </c>
      <c r="J15" s="63"/>
      <c r="K15" s="63"/>
      <c r="L15" s="63" t="s">
        <v>182</v>
      </c>
      <c r="M15" s="63"/>
      <c r="N15" s="63"/>
      <c r="O15" s="63"/>
      <c r="P15" s="30" t="s">
        <v>44</v>
      </c>
      <c r="Q15" s="30" t="s">
        <v>183</v>
      </c>
      <c r="R15" s="30">
        <v>100</v>
      </c>
      <c r="S15" s="30" t="s">
        <v>46</v>
      </c>
      <c r="T15" s="30" t="s">
        <v>46</v>
      </c>
      <c r="U15" s="31" t="str">
        <f>IF(ISERR(T15/S15*100),"N/A",T15/S15*100)</f>
        <v>N/A</v>
      </c>
    </row>
    <row r="16" spans="1:34" ht="22.5" customHeight="1" thickTop="1" thickBot="1" x14ac:dyDescent="0.55000000000000004">
      <c r="B16" s="8" t="s">
        <v>102</v>
      </c>
      <c r="C16" s="9"/>
      <c r="D16" s="9"/>
      <c r="E16" s="9"/>
      <c r="F16" s="9"/>
      <c r="G16" s="9"/>
      <c r="H16" s="10"/>
      <c r="I16" s="10"/>
      <c r="J16" s="10"/>
      <c r="K16" s="10"/>
      <c r="L16" s="10"/>
      <c r="M16" s="10"/>
      <c r="N16" s="10"/>
      <c r="O16" s="10"/>
      <c r="P16" s="10"/>
      <c r="Q16" s="10"/>
      <c r="R16" s="10"/>
      <c r="S16" s="10"/>
      <c r="T16" s="10"/>
      <c r="U16" s="11"/>
      <c r="V16" s="32"/>
    </row>
    <row r="17" spans="2:21" ht="26.25" customHeight="1" thickTop="1" x14ac:dyDescent="0.5">
      <c r="B17" s="33"/>
      <c r="C17" s="34"/>
      <c r="D17" s="34"/>
      <c r="E17" s="34"/>
      <c r="F17" s="34"/>
      <c r="G17" s="34"/>
      <c r="H17" s="35"/>
      <c r="I17" s="35"/>
      <c r="J17" s="35"/>
      <c r="K17" s="35"/>
      <c r="L17" s="35"/>
      <c r="M17" s="35"/>
      <c r="N17" s="35"/>
      <c r="O17" s="35"/>
      <c r="P17" s="36"/>
      <c r="Q17" s="37"/>
      <c r="R17" s="38" t="s">
        <v>103</v>
      </c>
      <c r="S17" s="22" t="s">
        <v>104</v>
      </c>
      <c r="T17" s="38" t="s">
        <v>105</v>
      </c>
      <c r="U17" s="22" t="s">
        <v>106</v>
      </c>
    </row>
    <row r="18" spans="2:21" ht="26.25" customHeight="1" thickBot="1" x14ac:dyDescent="0.55000000000000004">
      <c r="B18" s="39"/>
      <c r="C18" s="40"/>
      <c r="D18" s="40"/>
      <c r="E18" s="40"/>
      <c r="F18" s="40"/>
      <c r="G18" s="40"/>
      <c r="H18" s="41"/>
      <c r="I18" s="41"/>
      <c r="J18" s="41"/>
      <c r="K18" s="41"/>
      <c r="L18" s="41"/>
      <c r="M18" s="41"/>
      <c r="N18" s="41"/>
      <c r="O18" s="41"/>
      <c r="P18" s="42"/>
      <c r="Q18" s="43"/>
      <c r="R18" s="44" t="s">
        <v>107</v>
      </c>
      <c r="S18" s="43" t="s">
        <v>107</v>
      </c>
      <c r="T18" s="43" t="s">
        <v>107</v>
      </c>
      <c r="U18" s="43" t="s">
        <v>108</v>
      </c>
    </row>
    <row r="19" spans="2:21" ht="13.5" customHeight="1" thickBot="1" x14ac:dyDescent="0.55000000000000004">
      <c r="B19" s="64" t="s">
        <v>109</v>
      </c>
      <c r="C19" s="65"/>
      <c r="D19" s="65"/>
      <c r="E19" s="45"/>
      <c r="F19" s="45"/>
      <c r="G19" s="45"/>
      <c r="H19" s="46"/>
      <c r="I19" s="46"/>
      <c r="J19" s="46"/>
      <c r="K19" s="46"/>
      <c r="L19" s="46"/>
      <c r="M19" s="46"/>
      <c r="N19" s="46"/>
      <c r="O19" s="46"/>
      <c r="P19" s="47"/>
      <c r="Q19" s="47"/>
      <c r="R19" s="48">
        <f>263.677979</f>
        <v>263.67797899999999</v>
      </c>
      <c r="S19" s="48">
        <f>31.950769</f>
        <v>31.950769000000001</v>
      </c>
      <c r="T19" s="48">
        <f>26.56881409</f>
        <v>26.56881409</v>
      </c>
      <c r="U19" s="49">
        <f>+IF(ISERR(T19/S19*100),"N/A",T19/S19*100)</f>
        <v>83.155476132671481</v>
      </c>
    </row>
    <row r="20" spans="2:21" ht="13.5" customHeight="1" thickBot="1" x14ac:dyDescent="0.55000000000000004">
      <c r="B20" s="66" t="s">
        <v>110</v>
      </c>
      <c r="C20" s="67"/>
      <c r="D20" s="67"/>
      <c r="E20" s="50"/>
      <c r="F20" s="50"/>
      <c r="G20" s="50"/>
      <c r="H20" s="51"/>
      <c r="I20" s="51"/>
      <c r="J20" s="51"/>
      <c r="K20" s="51"/>
      <c r="L20" s="51"/>
      <c r="M20" s="51"/>
      <c r="N20" s="51"/>
      <c r="O20" s="51"/>
      <c r="P20" s="52"/>
      <c r="Q20" s="52"/>
      <c r="R20" s="48">
        <f>263.677979</f>
        <v>263.67797899999999</v>
      </c>
      <c r="S20" s="48">
        <f>28.15626019</f>
        <v>28.156260190000001</v>
      </c>
      <c r="T20" s="48">
        <f>26.56881409</f>
        <v>26.56881409</v>
      </c>
      <c r="U20" s="49">
        <f>+IF(ISERR(T20/S20*100),"N/A",T20/S20*100)</f>
        <v>94.362013671958465</v>
      </c>
    </row>
    <row r="21" spans="2:21" ht="14.85" customHeight="1" thickTop="1" thickBot="1" x14ac:dyDescent="0.55000000000000004">
      <c r="B21" s="8" t="s">
        <v>111</v>
      </c>
      <c r="C21" s="9"/>
      <c r="D21" s="9"/>
      <c r="E21" s="9"/>
      <c r="F21" s="9"/>
      <c r="G21" s="9"/>
      <c r="H21" s="10"/>
      <c r="I21" s="10"/>
      <c r="J21" s="10"/>
      <c r="K21" s="10"/>
      <c r="L21" s="10"/>
      <c r="M21" s="10"/>
      <c r="N21" s="10"/>
      <c r="O21" s="10"/>
      <c r="P21" s="10"/>
      <c r="Q21" s="10"/>
      <c r="R21" s="10"/>
      <c r="S21" s="10"/>
      <c r="T21" s="10"/>
      <c r="U21" s="11"/>
    </row>
    <row r="22" spans="2:21" ht="44.25" customHeight="1" thickTop="1" x14ac:dyDescent="0.5">
      <c r="B22" s="68" t="s">
        <v>112</v>
      </c>
      <c r="C22" s="69"/>
      <c r="D22" s="69"/>
      <c r="E22" s="69"/>
      <c r="F22" s="69"/>
      <c r="G22" s="69"/>
      <c r="H22" s="69"/>
      <c r="I22" s="69"/>
      <c r="J22" s="69"/>
      <c r="K22" s="69"/>
      <c r="L22" s="69"/>
      <c r="M22" s="69"/>
      <c r="N22" s="69"/>
      <c r="O22" s="69"/>
      <c r="P22" s="69"/>
      <c r="Q22" s="69"/>
      <c r="R22" s="69"/>
      <c r="S22" s="69"/>
      <c r="T22" s="69"/>
      <c r="U22" s="70"/>
    </row>
    <row r="23" spans="2:21" ht="150" customHeight="1" thickBot="1" x14ac:dyDescent="0.55000000000000004">
      <c r="B23" s="60" t="s">
        <v>184</v>
      </c>
      <c r="C23" s="61"/>
      <c r="D23" s="61"/>
      <c r="E23" s="61"/>
      <c r="F23" s="61"/>
      <c r="G23" s="61"/>
      <c r="H23" s="61"/>
      <c r="I23" s="61"/>
      <c r="J23" s="61"/>
      <c r="K23" s="61"/>
      <c r="L23" s="61"/>
      <c r="M23" s="61"/>
      <c r="N23" s="61"/>
      <c r="O23" s="61"/>
      <c r="P23" s="61"/>
      <c r="Q23" s="61"/>
      <c r="R23" s="61"/>
      <c r="S23" s="61"/>
      <c r="T23" s="61"/>
      <c r="U23" s="62"/>
    </row>
  </sheetData>
  <mergeCells count="40">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B22:U22"/>
    <mergeCell ref="C13:H13"/>
    <mergeCell ref="I13:K13"/>
    <mergeCell ref="L13:O13"/>
    <mergeCell ref="C14:H14"/>
    <mergeCell ref="I14:K14"/>
    <mergeCell ref="L14:O14"/>
    <mergeCell ref="C15:H15"/>
    <mergeCell ref="I15:K15"/>
    <mergeCell ref="L15:O15"/>
    <mergeCell ref="B19:D19"/>
    <mergeCell ref="B20:D20"/>
    <mergeCell ref="B23:U23"/>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opLeftCell="A37" zoomScale="80" zoomScaleNormal="80" zoomScaleSheetLayoutView="80" workbookViewId="0">
      <selection activeCell="A35" sqref="A35:XFD3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185</v>
      </c>
      <c r="D4" s="100" t="s">
        <v>186</v>
      </c>
      <c r="E4" s="100"/>
      <c r="F4" s="100"/>
      <c r="G4" s="100"/>
      <c r="H4" s="100"/>
      <c r="I4" s="14"/>
      <c r="J4" s="15" t="s">
        <v>10</v>
      </c>
      <c r="K4" s="16" t="s">
        <v>11</v>
      </c>
      <c r="L4" s="101" t="s">
        <v>12</v>
      </c>
      <c r="M4" s="101"/>
      <c r="N4" s="101"/>
      <c r="O4" s="101"/>
      <c r="P4" s="15" t="s">
        <v>13</v>
      </c>
      <c r="Q4" s="101" t="s">
        <v>163</v>
      </c>
      <c r="R4" s="101"/>
      <c r="S4" s="15" t="s">
        <v>15</v>
      </c>
      <c r="T4" s="101" t="s">
        <v>132</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165</v>
      </c>
      <c r="L6" s="81"/>
      <c r="M6" s="81"/>
      <c r="N6" s="19"/>
      <c r="O6" s="20" t="s">
        <v>22</v>
      </c>
      <c r="P6" s="81" t="s">
        <v>166</v>
      </c>
      <c r="Q6" s="81"/>
      <c r="R6" s="21"/>
      <c r="S6" s="20" t="s">
        <v>24</v>
      </c>
      <c r="T6" s="81" t="s">
        <v>167</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x14ac:dyDescent="0.5">
      <c r="A11" s="25"/>
      <c r="B11" s="26" t="s">
        <v>40</v>
      </c>
      <c r="C11" s="71" t="s">
        <v>187</v>
      </c>
      <c r="D11" s="71"/>
      <c r="E11" s="71"/>
      <c r="F11" s="71"/>
      <c r="G11" s="71"/>
      <c r="H11" s="71"/>
      <c r="I11" s="71" t="s">
        <v>188</v>
      </c>
      <c r="J11" s="71"/>
      <c r="K11" s="71"/>
      <c r="L11" s="71" t="s">
        <v>189</v>
      </c>
      <c r="M11" s="71"/>
      <c r="N11" s="71"/>
      <c r="O11" s="71"/>
      <c r="P11" s="27" t="s">
        <v>44</v>
      </c>
      <c r="Q11" s="27" t="s">
        <v>45</v>
      </c>
      <c r="R11" s="27">
        <v>33.32</v>
      </c>
      <c r="S11" s="27" t="s">
        <v>46</v>
      </c>
      <c r="T11" s="27" t="s">
        <v>46</v>
      </c>
      <c r="U11" s="28" t="str">
        <f t="shared" ref="U11:U25" si="0">IF(ISERR(T11/S11*100),"N/A",T11/S11*100)</f>
        <v>N/A</v>
      </c>
    </row>
    <row r="12" spans="1:34" ht="75" customHeight="1" x14ac:dyDescent="0.5">
      <c r="A12" s="25"/>
      <c r="B12" s="29" t="s">
        <v>53</v>
      </c>
      <c r="C12" s="63" t="s">
        <v>53</v>
      </c>
      <c r="D12" s="63"/>
      <c r="E12" s="63"/>
      <c r="F12" s="63"/>
      <c r="G12" s="63"/>
      <c r="H12" s="63"/>
      <c r="I12" s="63" t="s">
        <v>190</v>
      </c>
      <c r="J12" s="63"/>
      <c r="K12" s="63"/>
      <c r="L12" s="63" t="s">
        <v>191</v>
      </c>
      <c r="M12" s="63"/>
      <c r="N12" s="63"/>
      <c r="O12" s="63"/>
      <c r="P12" s="30" t="s">
        <v>44</v>
      </c>
      <c r="Q12" s="30" t="s">
        <v>45</v>
      </c>
      <c r="R12" s="30">
        <v>0.24</v>
      </c>
      <c r="S12" s="30" t="s">
        <v>46</v>
      </c>
      <c r="T12" s="30" t="s">
        <v>46</v>
      </c>
      <c r="U12" s="31" t="str">
        <f t="shared" si="0"/>
        <v>N/A</v>
      </c>
    </row>
    <row r="13" spans="1:34" ht="75" customHeight="1" thickBot="1" x14ac:dyDescent="0.55000000000000004">
      <c r="A13" s="25"/>
      <c r="B13" s="29" t="s">
        <v>53</v>
      </c>
      <c r="C13" s="63" t="s">
        <v>53</v>
      </c>
      <c r="D13" s="63"/>
      <c r="E13" s="63"/>
      <c r="F13" s="63"/>
      <c r="G13" s="63"/>
      <c r="H13" s="63"/>
      <c r="I13" s="63" t="s">
        <v>192</v>
      </c>
      <c r="J13" s="63"/>
      <c r="K13" s="63"/>
      <c r="L13" s="63" t="s">
        <v>193</v>
      </c>
      <c r="M13" s="63"/>
      <c r="N13" s="63"/>
      <c r="O13" s="63"/>
      <c r="P13" s="30" t="s">
        <v>44</v>
      </c>
      <c r="Q13" s="30" t="s">
        <v>45</v>
      </c>
      <c r="R13" s="30">
        <v>1.45</v>
      </c>
      <c r="S13" s="30" t="s">
        <v>46</v>
      </c>
      <c r="T13" s="30" t="s">
        <v>46</v>
      </c>
      <c r="U13" s="31" t="str">
        <f t="shared" si="0"/>
        <v>N/A</v>
      </c>
    </row>
    <row r="14" spans="1:34" ht="75" customHeight="1" thickTop="1" x14ac:dyDescent="0.5">
      <c r="A14" s="25"/>
      <c r="B14" s="26" t="s">
        <v>47</v>
      </c>
      <c r="C14" s="71" t="s">
        <v>194</v>
      </c>
      <c r="D14" s="71"/>
      <c r="E14" s="71"/>
      <c r="F14" s="71"/>
      <c r="G14" s="71"/>
      <c r="H14" s="71"/>
      <c r="I14" s="71" t="s">
        <v>195</v>
      </c>
      <c r="J14" s="71"/>
      <c r="K14" s="71"/>
      <c r="L14" s="71" t="s">
        <v>196</v>
      </c>
      <c r="M14" s="71"/>
      <c r="N14" s="71"/>
      <c r="O14" s="71"/>
      <c r="P14" s="27" t="s">
        <v>44</v>
      </c>
      <c r="Q14" s="27" t="s">
        <v>45</v>
      </c>
      <c r="R14" s="27">
        <v>80</v>
      </c>
      <c r="S14" s="27" t="s">
        <v>46</v>
      </c>
      <c r="T14" s="27" t="s">
        <v>46</v>
      </c>
      <c r="U14" s="28" t="str">
        <f t="shared" si="0"/>
        <v>N/A</v>
      </c>
    </row>
    <row r="15" spans="1:34" ht="75" customHeight="1" x14ac:dyDescent="0.5">
      <c r="A15" s="25"/>
      <c r="B15" s="29" t="s">
        <v>53</v>
      </c>
      <c r="C15" s="63" t="s">
        <v>53</v>
      </c>
      <c r="D15" s="63"/>
      <c r="E15" s="63"/>
      <c r="F15" s="63"/>
      <c r="G15" s="63"/>
      <c r="H15" s="63"/>
      <c r="I15" s="63" t="s">
        <v>197</v>
      </c>
      <c r="J15" s="63"/>
      <c r="K15" s="63"/>
      <c r="L15" s="63" t="s">
        <v>198</v>
      </c>
      <c r="M15" s="63"/>
      <c r="N15" s="63"/>
      <c r="O15" s="63"/>
      <c r="P15" s="30" t="s">
        <v>44</v>
      </c>
      <c r="Q15" s="30" t="s">
        <v>56</v>
      </c>
      <c r="R15" s="30">
        <v>100</v>
      </c>
      <c r="S15" s="30">
        <v>24.2</v>
      </c>
      <c r="T15" s="30">
        <v>0.38</v>
      </c>
      <c r="U15" s="31">
        <f t="shared" si="0"/>
        <v>1.5702479338842976</v>
      </c>
    </row>
    <row r="16" spans="1:34" ht="75" customHeight="1" thickBot="1" x14ac:dyDescent="0.55000000000000004">
      <c r="A16" s="25"/>
      <c r="B16" s="29" t="s">
        <v>53</v>
      </c>
      <c r="C16" s="63" t="s">
        <v>53</v>
      </c>
      <c r="D16" s="63"/>
      <c r="E16" s="63"/>
      <c r="F16" s="63"/>
      <c r="G16" s="63"/>
      <c r="H16" s="63"/>
      <c r="I16" s="63" t="s">
        <v>199</v>
      </c>
      <c r="J16" s="63"/>
      <c r="K16" s="63"/>
      <c r="L16" s="63" t="s">
        <v>200</v>
      </c>
      <c r="M16" s="63"/>
      <c r="N16" s="63"/>
      <c r="O16" s="63"/>
      <c r="P16" s="30" t="s">
        <v>44</v>
      </c>
      <c r="Q16" s="30" t="s">
        <v>45</v>
      </c>
      <c r="R16" s="30">
        <v>100</v>
      </c>
      <c r="S16" s="30" t="s">
        <v>46</v>
      </c>
      <c r="T16" s="30" t="s">
        <v>46</v>
      </c>
      <c r="U16" s="31" t="str">
        <f t="shared" si="0"/>
        <v>N/A</v>
      </c>
    </row>
    <row r="17" spans="1:22" ht="75" customHeight="1" thickTop="1" x14ac:dyDescent="0.5">
      <c r="A17" s="25"/>
      <c r="B17" s="26" t="s">
        <v>59</v>
      </c>
      <c r="C17" s="71" t="s">
        <v>201</v>
      </c>
      <c r="D17" s="71"/>
      <c r="E17" s="71"/>
      <c r="F17" s="71"/>
      <c r="G17" s="71"/>
      <c r="H17" s="71"/>
      <c r="I17" s="71" t="s">
        <v>202</v>
      </c>
      <c r="J17" s="71"/>
      <c r="K17" s="71"/>
      <c r="L17" s="71" t="s">
        <v>203</v>
      </c>
      <c r="M17" s="71"/>
      <c r="N17" s="71"/>
      <c r="O17" s="71"/>
      <c r="P17" s="27" t="s">
        <v>44</v>
      </c>
      <c r="Q17" s="27" t="s">
        <v>56</v>
      </c>
      <c r="R17" s="27">
        <v>97.78</v>
      </c>
      <c r="S17" s="27">
        <v>23.96</v>
      </c>
      <c r="T17" s="27">
        <v>0.19</v>
      </c>
      <c r="U17" s="28">
        <f t="shared" si="0"/>
        <v>0.79298831385642732</v>
      </c>
    </row>
    <row r="18" spans="1:22" ht="75" customHeight="1" x14ac:dyDescent="0.5">
      <c r="A18" s="25"/>
      <c r="B18" s="29" t="s">
        <v>53</v>
      </c>
      <c r="C18" s="63" t="s">
        <v>204</v>
      </c>
      <c r="D18" s="63"/>
      <c r="E18" s="63"/>
      <c r="F18" s="63"/>
      <c r="G18" s="63"/>
      <c r="H18" s="63"/>
      <c r="I18" s="63" t="s">
        <v>205</v>
      </c>
      <c r="J18" s="63"/>
      <c r="K18" s="63"/>
      <c r="L18" s="63" t="s">
        <v>206</v>
      </c>
      <c r="M18" s="63"/>
      <c r="N18" s="63"/>
      <c r="O18" s="63"/>
      <c r="P18" s="30" t="s">
        <v>44</v>
      </c>
      <c r="Q18" s="30" t="s">
        <v>207</v>
      </c>
      <c r="R18" s="30">
        <v>100</v>
      </c>
      <c r="S18" s="30" t="s">
        <v>46</v>
      </c>
      <c r="T18" s="30" t="s">
        <v>46</v>
      </c>
      <c r="U18" s="31" t="str">
        <f t="shared" si="0"/>
        <v>N/A</v>
      </c>
    </row>
    <row r="19" spans="1:22" ht="75" customHeight="1" x14ac:dyDescent="0.5">
      <c r="A19" s="25"/>
      <c r="B19" s="29" t="s">
        <v>53</v>
      </c>
      <c r="C19" s="63" t="s">
        <v>208</v>
      </c>
      <c r="D19" s="63"/>
      <c r="E19" s="63"/>
      <c r="F19" s="63"/>
      <c r="G19" s="63"/>
      <c r="H19" s="63"/>
      <c r="I19" s="63" t="s">
        <v>209</v>
      </c>
      <c r="J19" s="63"/>
      <c r="K19" s="63"/>
      <c r="L19" s="63" t="s">
        <v>210</v>
      </c>
      <c r="M19" s="63"/>
      <c r="N19" s="63"/>
      <c r="O19" s="63"/>
      <c r="P19" s="30" t="s">
        <v>44</v>
      </c>
      <c r="Q19" s="30" t="s">
        <v>56</v>
      </c>
      <c r="R19" s="30">
        <v>84.21</v>
      </c>
      <c r="S19" s="30" t="s">
        <v>46</v>
      </c>
      <c r="T19" s="30">
        <v>0</v>
      </c>
      <c r="U19" s="31" t="str">
        <f t="shared" si="0"/>
        <v>N/A</v>
      </c>
    </row>
    <row r="20" spans="1:22" ht="75" customHeight="1" thickBot="1" x14ac:dyDescent="0.55000000000000004">
      <c r="A20" s="25"/>
      <c r="B20" s="29" t="s">
        <v>53</v>
      </c>
      <c r="C20" s="63" t="s">
        <v>211</v>
      </c>
      <c r="D20" s="63"/>
      <c r="E20" s="63"/>
      <c r="F20" s="63"/>
      <c r="G20" s="63"/>
      <c r="H20" s="63"/>
      <c r="I20" s="63" t="s">
        <v>212</v>
      </c>
      <c r="J20" s="63"/>
      <c r="K20" s="63"/>
      <c r="L20" s="63" t="s">
        <v>213</v>
      </c>
      <c r="M20" s="63"/>
      <c r="N20" s="63"/>
      <c r="O20" s="63"/>
      <c r="P20" s="30" t="s">
        <v>44</v>
      </c>
      <c r="Q20" s="30" t="s">
        <v>56</v>
      </c>
      <c r="R20" s="30">
        <v>93.3</v>
      </c>
      <c r="S20" s="30" t="s">
        <v>46</v>
      </c>
      <c r="T20" s="30">
        <v>0</v>
      </c>
      <c r="U20" s="31" t="str">
        <f t="shared" si="0"/>
        <v>N/A</v>
      </c>
    </row>
    <row r="21" spans="1:22" ht="75" customHeight="1" thickTop="1" x14ac:dyDescent="0.5">
      <c r="A21" s="25"/>
      <c r="B21" s="26" t="s">
        <v>78</v>
      </c>
      <c r="C21" s="71" t="s">
        <v>214</v>
      </c>
      <c r="D21" s="71"/>
      <c r="E21" s="71"/>
      <c r="F21" s="71"/>
      <c r="G21" s="71"/>
      <c r="H21" s="71"/>
      <c r="I21" s="71" t="s">
        <v>215</v>
      </c>
      <c r="J21" s="71"/>
      <c r="K21" s="71"/>
      <c r="L21" s="71" t="s">
        <v>216</v>
      </c>
      <c r="M21" s="71"/>
      <c r="N21" s="71"/>
      <c r="O21" s="71"/>
      <c r="P21" s="27" t="s">
        <v>44</v>
      </c>
      <c r="Q21" s="27" t="s">
        <v>82</v>
      </c>
      <c r="R21" s="27">
        <v>100</v>
      </c>
      <c r="S21" s="27">
        <v>22.8</v>
      </c>
      <c r="T21" s="27">
        <v>19.850000000000001</v>
      </c>
      <c r="U21" s="28">
        <f t="shared" si="0"/>
        <v>87.061403508771932</v>
      </c>
    </row>
    <row r="22" spans="1:22" ht="75" customHeight="1" x14ac:dyDescent="0.5">
      <c r="A22" s="25"/>
      <c r="B22" s="29" t="s">
        <v>53</v>
      </c>
      <c r="C22" s="63" t="s">
        <v>217</v>
      </c>
      <c r="D22" s="63"/>
      <c r="E22" s="63"/>
      <c r="F22" s="63"/>
      <c r="G22" s="63"/>
      <c r="H22" s="63"/>
      <c r="I22" s="63" t="s">
        <v>218</v>
      </c>
      <c r="J22" s="63"/>
      <c r="K22" s="63"/>
      <c r="L22" s="63" t="s">
        <v>219</v>
      </c>
      <c r="M22" s="63"/>
      <c r="N22" s="63"/>
      <c r="O22" s="63"/>
      <c r="P22" s="30" t="s">
        <v>44</v>
      </c>
      <c r="Q22" s="30" t="s">
        <v>82</v>
      </c>
      <c r="R22" s="30">
        <v>100</v>
      </c>
      <c r="S22" s="30" t="s">
        <v>46</v>
      </c>
      <c r="T22" s="30">
        <v>0</v>
      </c>
      <c r="U22" s="31" t="str">
        <f t="shared" si="0"/>
        <v>N/A</v>
      </c>
    </row>
    <row r="23" spans="1:22" ht="75" customHeight="1" x14ac:dyDescent="0.5">
      <c r="A23" s="25"/>
      <c r="B23" s="29" t="s">
        <v>53</v>
      </c>
      <c r="C23" s="63" t="s">
        <v>220</v>
      </c>
      <c r="D23" s="63"/>
      <c r="E23" s="63"/>
      <c r="F23" s="63"/>
      <c r="G23" s="63"/>
      <c r="H23" s="63"/>
      <c r="I23" s="63" t="s">
        <v>221</v>
      </c>
      <c r="J23" s="63"/>
      <c r="K23" s="63"/>
      <c r="L23" s="63" t="s">
        <v>222</v>
      </c>
      <c r="M23" s="63"/>
      <c r="N23" s="63"/>
      <c r="O23" s="63"/>
      <c r="P23" s="30" t="s">
        <v>44</v>
      </c>
      <c r="Q23" s="30" t="s">
        <v>183</v>
      </c>
      <c r="R23" s="30">
        <v>100</v>
      </c>
      <c r="S23" s="30" t="s">
        <v>46</v>
      </c>
      <c r="T23" s="30" t="s">
        <v>46</v>
      </c>
      <c r="U23" s="31" t="str">
        <f t="shared" si="0"/>
        <v>N/A</v>
      </c>
    </row>
    <row r="24" spans="1:22" ht="75" customHeight="1" x14ac:dyDescent="0.5">
      <c r="A24" s="25"/>
      <c r="B24" s="29" t="s">
        <v>53</v>
      </c>
      <c r="C24" s="63" t="s">
        <v>223</v>
      </c>
      <c r="D24" s="63"/>
      <c r="E24" s="63"/>
      <c r="F24" s="63"/>
      <c r="G24" s="63"/>
      <c r="H24" s="63"/>
      <c r="I24" s="63" t="s">
        <v>224</v>
      </c>
      <c r="J24" s="63"/>
      <c r="K24" s="63"/>
      <c r="L24" s="63" t="s">
        <v>225</v>
      </c>
      <c r="M24" s="63"/>
      <c r="N24" s="63"/>
      <c r="O24" s="63"/>
      <c r="P24" s="30" t="s">
        <v>44</v>
      </c>
      <c r="Q24" s="30" t="s">
        <v>82</v>
      </c>
      <c r="R24" s="30">
        <v>100</v>
      </c>
      <c r="S24" s="30" t="s">
        <v>46</v>
      </c>
      <c r="T24" s="30">
        <v>0</v>
      </c>
      <c r="U24" s="31" t="str">
        <f t="shared" si="0"/>
        <v>N/A</v>
      </c>
    </row>
    <row r="25" spans="1:22" ht="75" customHeight="1" thickBot="1" x14ac:dyDescent="0.55000000000000004">
      <c r="A25" s="25"/>
      <c r="B25" s="29" t="s">
        <v>53</v>
      </c>
      <c r="C25" s="63" t="s">
        <v>226</v>
      </c>
      <c r="D25" s="63"/>
      <c r="E25" s="63"/>
      <c r="F25" s="63"/>
      <c r="G25" s="63"/>
      <c r="H25" s="63"/>
      <c r="I25" s="63" t="s">
        <v>227</v>
      </c>
      <c r="J25" s="63"/>
      <c r="K25" s="63"/>
      <c r="L25" s="63" t="s">
        <v>228</v>
      </c>
      <c r="M25" s="63"/>
      <c r="N25" s="63"/>
      <c r="O25" s="63"/>
      <c r="P25" s="30" t="s">
        <v>44</v>
      </c>
      <c r="Q25" s="30" t="s">
        <v>82</v>
      </c>
      <c r="R25" s="30">
        <v>93.33</v>
      </c>
      <c r="S25" s="30" t="s">
        <v>46</v>
      </c>
      <c r="T25" s="30">
        <v>0</v>
      </c>
      <c r="U25" s="31" t="str">
        <f t="shared" si="0"/>
        <v>N/A</v>
      </c>
    </row>
    <row r="26" spans="1:22" ht="22.5" customHeight="1" thickTop="1" thickBot="1" x14ac:dyDescent="0.55000000000000004">
      <c r="B26" s="8" t="s">
        <v>102</v>
      </c>
      <c r="C26" s="9"/>
      <c r="D26" s="9"/>
      <c r="E26" s="9"/>
      <c r="F26" s="9"/>
      <c r="G26" s="9"/>
      <c r="H26" s="10"/>
      <c r="I26" s="10"/>
      <c r="J26" s="10"/>
      <c r="K26" s="10"/>
      <c r="L26" s="10"/>
      <c r="M26" s="10"/>
      <c r="N26" s="10"/>
      <c r="O26" s="10"/>
      <c r="P26" s="10"/>
      <c r="Q26" s="10"/>
      <c r="R26" s="10"/>
      <c r="S26" s="10"/>
      <c r="T26" s="10"/>
      <c r="U26" s="11"/>
      <c r="V26" s="32"/>
    </row>
    <row r="27" spans="1:22" ht="26.25" customHeight="1" thickTop="1" x14ac:dyDescent="0.5">
      <c r="B27" s="33"/>
      <c r="C27" s="34"/>
      <c r="D27" s="34"/>
      <c r="E27" s="34"/>
      <c r="F27" s="34"/>
      <c r="G27" s="34"/>
      <c r="H27" s="35"/>
      <c r="I27" s="35"/>
      <c r="J27" s="35"/>
      <c r="K27" s="35"/>
      <c r="L27" s="35"/>
      <c r="M27" s="35"/>
      <c r="N27" s="35"/>
      <c r="O27" s="35"/>
      <c r="P27" s="36"/>
      <c r="Q27" s="37"/>
      <c r="R27" s="38" t="s">
        <v>103</v>
      </c>
      <c r="S27" s="22" t="s">
        <v>104</v>
      </c>
      <c r="T27" s="38" t="s">
        <v>105</v>
      </c>
      <c r="U27" s="22" t="s">
        <v>106</v>
      </c>
    </row>
    <row r="28" spans="1:22" ht="26.25" customHeight="1" thickBot="1" x14ac:dyDescent="0.55000000000000004">
      <c r="B28" s="39"/>
      <c r="C28" s="40"/>
      <c r="D28" s="40"/>
      <c r="E28" s="40"/>
      <c r="F28" s="40"/>
      <c r="G28" s="40"/>
      <c r="H28" s="41"/>
      <c r="I28" s="41"/>
      <c r="J28" s="41"/>
      <c r="K28" s="41"/>
      <c r="L28" s="41"/>
      <c r="M28" s="41"/>
      <c r="N28" s="41"/>
      <c r="O28" s="41"/>
      <c r="P28" s="42"/>
      <c r="Q28" s="43"/>
      <c r="R28" s="44" t="s">
        <v>107</v>
      </c>
      <c r="S28" s="43" t="s">
        <v>107</v>
      </c>
      <c r="T28" s="43" t="s">
        <v>107</v>
      </c>
      <c r="U28" s="43" t="s">
        <v>108</v>
      </c>
    </row>
    <row r="29" spans="1:22" ht="13.5" customHeight="1" thickBot="1" x14ac:dyDescent="0.55000000000000004">
      <c r="B29" s="64" t="s">
        <v>109</v>
      </c>
      <c r="C29" s="65"/>
      <c r="D29" s="65"/>
      <c r="E29" s="45"/>
      <c r="F29" s="45"/>
      <c r="G29" s="45"/>
      <c r="H29" s="46"/>
      <c r="I29" s="46"/>
      <c r="J29" s="46"/>
      <c r="K29" s="46"/>
      <c r="L29" s="46"/>
      <c r="M29" s="46"/>
      <c r="N29" s="46"/>
      <c r="O29" s="46"/>
      <c r="P29" s="47"/>
      <c r="Q29" s="47"/>
      <c r="R29" s="48">
        <f>281.144349</f>
        <v>281.14434899999998</v>
      </c>
      <c r="S29" s="48">
        <f>29.348862</f>
        <v>29.348862</v>
      </c>
      <c r="T29" s="48">
        <f>25.59388054</f>
        <v>25.593880540000001</v>
      </c>
      <c r="U29" s="49">
        <f>+IF(ISERR(T29/S29*100),"N/A",T29/S29*100)</f>
        <v>87.205699968877838</v>
      </c>
    </row>
    <row r="30" spans="1:22" ht="13.5" customHeight="1" thickBot="1" x14ac:dyDescent="0.55000000000000004">
      <c r="B30" s="66" t="s">
        <v>110</v>
      </c>
      <c r="C30" s="67"/>
      <c r="D30" s="67"/>
      <c r="E30" s="50"/>
      <c r="F30" s="50"/>
      <c r="G30" s="50"/>
      <c r="H30" s="51"/>
      <c r="I30" s="51"/>
      <c r="J30" s="51"/>
      <c r="K30" s="51"/>
      <c r="L30" s="51"/>
      <c r="M30" s="51"/>
      <c r="N30" s="51"/>
      <c r="O30" s="51"/>
      <c r="P30" s="52"/>
      <c r="Q30" s="52"/>
      <c r="R30" s="48">
        <f>281.144349</f>
        <v>281.14434899999998</v>
      </c>
      <c r="S30" s="48">
        <f>26.37563459</f>
        <v>26.375634590000001</v>
      </c>
      <c r="T30" s="48">
        <f>25.59388054</f>
        <v>25.593880540000001</v>
      </c>
      <c r="U30" s="49">
        <f>+IF(ISERR(T30/S30*100),"N/A",T30/S30*100)</f>
        <v>97.036074914776108</v>
      </c>
    </row>
    <row r="31" spans="1:22" ht="14.85" customHeight="1" thickTop="1" thickBot="1" x14ac:dyDescent="0.55000000000000004">
      <c r="B31" s="8" t="s">
        <v>111</v>
      </c>
      <c r="C31" s="9"/>
      <c r="D31" s="9"/>
      <c r="E31" s="9"/>
      <c r="F31" s="9"/>
      <c r="G31" s="9"/>
      <c r="H31" s="10"/>
      <c r="I31" s="10"/>
      <c r="J31" s="10"/>
      <c r="K31" s="10"/>
      <c r="L31" s="10"/>
      <c r="M31" s="10"/>
      <c r="N31" s="10"/>
      <c r="O31" s="10"/>
      <c r="P31" s="10"/>
      <c r="Q31" s="10"/>
      <c r="R31" s="10"/>
      <c r="S31" s="10"/>
      <c r="T31" s="10"/>
      <c r="U31" s="11"/>
    </row>
    <row r="32" spans="1:22" ht="44.25" customHeight="1" thickTop="1" x14ac:dyDescent="0.5">
      <c r="B32" s="68" t="s">
        <v>112</v>
      </c>
      <c r="C32" s="69"/>
      <c r="D32" s="69"/>
      <c r="E32" s="69"/>
      <c r="F32" s="69"/>
      <c r="G32" s="69"/>
      <c r="H32" s="69"/>
      <c r="I32" s="69"/>
      <c r="J32" s="69"/>
      <c r="K32" s="69"/>
      <c r="L32" s="69"/>
      <c r="M32" s="69"/>
      <c r="N32" s="69"/>
      <c r="O32" s="69"/>
      <c r="P32" s="69"/>
      <c r="Q32" s="69"/>
      <c r="R32" s="69"/>
      <c r="S32" s="69"/>
      <c r="T32" s="69"/>
      <c r="U32" s="70"/>
    </row>
    <row r="33" spans="2:21" ht="231.75" customHeight="1" x14ac:dyDescent="0.5">
      <c r="B33" s="57" t="s">
        <v>229</v>
      </c>
      <c r="C33" s="58"/>
      <c r="D33" s="58"/>
      <c r="E33" s="58"/>
      <c r="F33" s="58"/>
      <c r="G33" s="58"/>
      <c r="H33" s="58"/>
      <c r="I33" s="58"/>
      <c r="J33" s="58"/>
      <c r="K33" s="58"/>
      <c r="L33" s="58"/>
      <c r="M33" s="58"/>
      <c r="N33" s="58"/>
      <c r="O33" s="58"/>
      <c r="P33" s="58"/>
      <c r="Q33" s="58"/>
      <c r="R33" s="58"/>
      <c r="S33" s="58"/>
      <c r="T33" s="58"/>
      <c r="U33" s="59"/>
    </row>
    <row r="34" spans="2:21" ht="145.35" customHeight="1" x14ac:dyDescent="0.5">
      <c r="B34" s="57" t="s">
        <v>230</v>
      </c>
      <c r="C34" s="58"/>
      <c r="D34" s="58"/>
      <c r="E34" s="58"/>
      <c r="F34" s="58"/>
      <c r="G34" s="58"/>
      <c r="H34" s="58"/>
      <c r="I34" s="58"/>
      <c r="J34" s="58"/>
      <c r="K34" s="58"/>
      <c r="L34" s="58"/>
      <c r="M34" s="58"/>
      <c r="N34" s="58"/>
      <c r="O34" s="58"/>
      <c r="P34" s="58"/>
      <c r="Q34" s="58"/>
      <c r="R34" s="58"/>
      <c r="S34" s="58"/>
      <c r="T34" s="58"/>
      <c r="U34" s="59"/>
    </row>
    <row r="35" spans="2:21" ht="103.5" customHeight="1" x14ac:dyDescent="0.5">
      <c r="B35" s="57" t="s">
        <v>231</v>
      </c>
      <c r="C35" s="58"/>
      <c r="D35" s="58"/>
      <c r="E35" s="58"/>
      <c r="F35" s="58"/>
      <c r="G35" s="58"/>
      <c r="H35" s="58"/>
      <c r="I35" s="58"/>
      <c r="J35" s="58"/>
      <c r="K35" s="58"/>
      <c r="L35" s="58"/>
      <c r="M35" s="58"/>
      <c r="N35" s="58"/>
      <c r="O35" s="58"/>
      <c r="P35" s="58"/>
      <c r="Q35" s="58"/>
      <c r="R35" s="58"/>
      <c r="S35" s="58"/>
      <c r="T35" s="58"/>
      <c r="U35" s="59"/>
    </row>
    <row r="36" spans="2:21" ht="103.5" customHeight="1" x14ac:dyDescent="0.5">
      <c r="B36" s="57" t="s">
        <v>232</v>
      </c>
      <c r="C36" s="58"/>
      <c r="D36" s="58"/>
      <c r="E36" s="58"/>
      <c r="F36" s="58"/>
      <c r="G36" s="58"/>
      <c r="H36" s="58"/>
      <c r="I36" s="58"/>
      <c r="J36" s="58"/>
      <c r="K36" s="58"/>
      <c r="L36" s="58"/>
      <c r="M36" s="58"/>
      <c r="N36" s="58"/>
      <c r="O36" s="58"/>
      <c r="P36" s="58"/>
      <c r="Q36" s="58"/>
      <c r="R36" s="58"/>
      <c r="S36" s="58"/>
      <c r="T36" s="58"/>
      <c r="U36" s="59"/>
    </row>
    <row r="37" spans="2:21" ht="103.5" customHeight="1" x14ac:dyDescent="0.5">
      <c r="B37" s="57" t="s">
        <v>233</v>
      </c>
      <c r="C37" s="58"/>
      <c r="D37" s="58"/>
      <c r="E37" s="58"/>
      <c r="F37" s="58"/>
      <c r="G37" s="58"/>
      <c r="H37" s="58"/>
      <c r="I37" s="58"/>
      <c r="J37" s="58"/>
      <c r="K37" s="58"/>
      <c r="L37" s="58"/>
      <c r="M37" s="58"/>
      <c r="N37" s="58"/>
      <c r="O37" s="58"/>
      <c r="P37" s="58"/>
      <c r="Q37" s="58"/>
      <c r="R37" s="58"/>
      <c r="S37" s="58"/>
      <c r="T37" s="58"/>
      <c r="U37" s="59"/>
    </row>
    <row r="38" spans="2:21" ht="103.5" customHeight="1" x14ac:dyDescent="0.5">
      <c r="B38" s="57" t="s">
        <v>234</v>
      </c>
      <c r="C38" s="58"/>
      <c r="D38" s="58"/>
      <c r="E38" s="58"/>
      <c r="F38" s="58"/>
      <c r="G38" s="58"/>
      <c r="H38" s="58"/>
      <c r="I38" s="58"/>
      <c r="J38" s="58"/>
      <c r="K38" s="58"/>
      <c r="L38" s="58"/>
      <c r="M38" s="58"/>
      <c r="N38" s="58"/>
      <c r="O38" s="58"/>
      <c r="P38" s="58"/>
      <c r="Q38" s="58"/>
      <c r="R38" s="58"/>
      <c r="S38" s="58"/>
      <c r="T38" s="58"/>
      <c r="U38" s="59"/>
    </row>
    <row r="39" spans="2:21" ht="103.5" customHeight="1" x14ac:dyDescent="0.5">
      <c r="B39" s="57" t="s">
        <v>235</v>
      </c>
      <c r="C39" s="58"/>
      <c r="D39" s="58"/>
      <c r="E39" s="58"/>
      <c r="F39" s="58"/>
      <c r="G39" s="58"/>
      <c r="H39" s="58"/>
      <c r="I39" s="58"/>
      <c r="J39" s="58"/>
      <c r="K39" s="58"/>
      <c r="L39" s="58"/>
      <c r="M39" s="58"/>
      <c r="N39" s="58"/>
      <c r="O39" s="58"/>
      <c r="P39" s="58"/>
      <c r="Q39" s="58"/>
      <c r="R39" s="58"/>
      <c r="S39" s="58"/>
      <c r="T39" s="58"/>
      <c r="U39" s="59"/>
    </row>
    <row r="40" spans="2:21" ht="103.5" customHeight="1" thickBot="1" x14ac:dyDescent="0.55000000000000004">
      <c r="B40" s="60" t="s">
        <v>236</v>
      </c>
      <c r="C40" s="61"/>
      <c r="D40" s="61"/>
      <c r="E40" s="61"/>
      <c r="F40" s="61"/>
      <c r="G40" s="61"/>
      <c r="H40" s="61"/>
      <c r="I40" s="61"/>
      <c r="J40" s="61"/>
      <c r="K40" s="61"/>
      <c r="L40" s="61"/>
      <c r="M40" s="61"/>
      <c r="N40" s="61"/>
      <c r="O40" s="61"/>
      <c r="P40" s="61"/>
      <c r="Q40" s="61"/>
      <c r="R40" s="61"/>
      <c r="S40" s="61"/>
      <c r="T40" s="61"/>
      <c r="U40" s="62"/>
    </row>
  </sheetData>
  <mergeCells count="77">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B29:D29"/>
    <mergeCell ref="B30:D30"/>
    <mergeCell ref="B32:U32"/>
    <mergeCell ref="B33:U33"/>
    <mergeCell ref="B39:U39"/>
    <mergeCell ref="B40:U40"/>
    <mergeCell ref="B34:U34"/>
    <mergeCell ref="B35:U35"/>
    <mergeCell ref="B36:U36"/>
    <mergeCell ref="B37:U37"/>
    <mergeCell ref="B38:U38"/>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opLeftCell="A16" zoomScale="80" zoomScaleNormal="80" zoomScaleSheetLayoutView="80" workbookViewId="0">
      <selection activeCell="B25" sqref="B25:U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237</v>
      </c>
      <c r="D4" s="100" t="s">
        <v>238</v>
      </c>
      <c r="E4" s="100"/>
      <c r="F4" s="100"/>
      <c r="G4" s="100"/>
      <c r="H4" s="100"/>
      <c r="I4" s="14"/>
      <c r="J4" s="15" t="s">
        <v>10</v>
      </c>
      <c r="K4" s="16" t="s">
        <v>11</v>
      </c>
      <c r="L4" s="101" t="s">
        <v>12</v>
      </c>
      <c r="M4" s="101"/>
      <c r="N4" s="101"/>
      <c r="O4" s="101"/>
      <c r="P4" s="15" t="s">
        <v>13</v>
      </c>
      <c r="Q4" s="101" t="s">
        <v>239</v>
      </c>
      <c r="R4" s="101"/>
      <c r="S4" s="15" t="s">
        <v>15</v>
      </c>
      <c r="T4" s="101" t="s">
        <v>16</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240</v>
      </c>
      <c r="Q6" s="81"/>
      <c r="R6" s="21"/>
      <c r="S6" s="20" t="s">
        <v>24</v>
      </c>
      <c r="T6" s="81" t="s">
        <v>241</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242</v>
      </c>
      <c r="D11" s="71"/>
      <c r="E11" s="71"/>
      <c r="F11" s="71"/>
      <c r="G11" s="71"/>
      <c r="H11" s="71"/>
      <c r="I11" s="71" t="s">
        <v>243</v>
      </c>
      <c r="J11" s="71"/>
      <c r="K11" s="71"/>
      <c r="L11" s="71" t="s">
        <v>244</v>
      </c>
      <c r="M11" s="71"/>
      <c r="N11" s="71"/>
      <c r="O11" s="71"/>
      <c r="P11" s="27" t="s">
        <v>44</v>
      </c>
      <c r="Q11" s="27" t="s">
        <v>45</v>
      </c>
      <c r="R11" s="27">
        <v>100</v>
      </c>
      <c r="S11" s="27" t="s">
        <v>46</v>
      </c>
      <c r="T11" s="27" t="s">
        <v>46</v>
      </c>
      <c r="U11" s="28" t="str">
        <f t="shared" ref="U11:U16" si="0">IF(ISERR(T11/S11*100),"N/A",T11/S11*100)</f>
        <v>N/A</v>
      </c>
    </row>
    <row r="12" spans="1:34" ht="75" customHeight="1" thickTop="1" thickBot="1" x14ac:dyDescent="0.55000000000000004">
      <c r="A12" s="25"/>
      <c r="B12" s="26" t="s">
        <v>47</v>
      </c>
      <c r="C12" s="71" t="s">
        <v>245</v>
      </c>
      <c r="D12" s="71"/>
      <c r="E12" s="71"/>
      <c r="F12" s="71"/>
      <c r="G12" s="71"/>
      <c r="H12" s="71"/>
      <c r="I12" s="71" t="s">
        <v>246</v>
      </c>
      <c r="J12" s="71"/>
      <c r="K12" s="71"/>
      <c r="L12" s="71" t="s">
        <v>247</v>
      </c>
      <c r="M12" s="71"/>
      <c r="N12" s="71"/>
      <c r="O12" s="71"/>
      <c r="P12" s="27" t="s">
        <v>44</v>
      </c>
      <c r="Q12" s="27" t="s">
        <v>45</v>
      </c>
      <c r="R12" s="27">
        <v>100</v>
      </c>
      <c r="S12" s="27" t="s">
        <v>46</v>
      </c>
      <c r="T12" s="27" t="s">
        <v>46</v>
      </c>
      <c r="U12" s="28" t="str">
        <f t="shared" si="0"/>
        <v>N/A</v>
      </c>
    </row>
    <row r="13" spans="1:34" ht="75" customHeight="1" thickTop="1" x14ac:dyDescent="0.5">
      <c r="A13" s="25"/>
      <c r="B13" s="26" t="s">
        <v>59</v>
      </c>
      <c r="C13" s="71" t="s">
        <v>248</v>
      </c>
      <c r="D13" s="71"/>
      <c r="E13" s="71"/>
      <c r="F13" s="71"/>
      <c r="G13" s="71"/>
      <c r="H13" s="71"/>
      <c r="I13" s="71" t="s">
        <v>249</v>
      </c>
      <c r="J13" s="71"/>
      <c r="K13" s="71"/>
      <c r="L13" s="71" t="s">
        <v>250</v>
      </c>
      <c r="M13" s="71"/>
      <c r="N13" s="71"/>
      <c r="O13" s="71"/>
      <c r="P13" s="27" t="s">
        <v>44</v>
      </c>
      <c r="Q13" s="27" t="s">
        <v>207</v>
      </c>
      <c r="R13" s="27">
        <v>100</v>
      </c>
      <c r="S13" s="27" t="s">
        <v>46</v>
      </c>
      <c r="T13" s="27" t="s">
        <v>46</v>
      </c>
      <c r="U13" s="28" t="str">
        <f t="shared" si="0"/>
        <v>N/A</v>
      </c>
    </row>
    <row r="14" spans="1:34" ht="75" customHeight="1" thickBot="1" x14ac:dyDescent="0.55000000000000004">
      <c r="A14" s="25"/>
      <c r="B14" s="29" t="s">
        <v>53</v>
      </c>
      <c r="C14" s="63" t="s">
        <v>53</v>
      </c>
      <c r="D14" s="63"/>
      <c r="E14" s="63"/>
      <c r="F14" s="63"/>
      <c r="G14" s="63"/>
      <c r="H14" s="63"/>
      <c r="I14" s="63" t="s">
        <v>251</v>
      </c>
      <c r="J14" s="63"/>
      <c r="K14" s="63"/>
      <c r="L14" s="63" t="s">
        <v>252</v>
      </c>
      <c r="M14" s="63"/>
      <c r="N14" s="63"/>
      <c r="O14" s="63"/>
      <c r="P14" s="30" t="s">
        <v>44</v>
      </c>
      <c r="Q14" s="30" t="s">
        <v>207</v>
      </c>
      <c r="R14" s="30">
        <v>100</v>
      </c>
      <c r="S14" s="30" t="s">
        <v>46</v>
      </c>
      <c r="T14" s="30" t="s">
        <v>46</v>
      </c>
      <c r="U14" s="31" t="str">
        <f t="shared" si="0"/>
        <v>N/A</v>
      </c>
    </row>
    <row r="15" spans="1:34" ht="75" customHeight="1" thickTop="1" x14ac:dyDescent="0.5">
      <c r="A15" s="25"/>
      <c r="B15" s="26" t="s">
        <v>78</v>
      </c>
      <c r="C15" s="71" t="s">
        <v>253</v>
      </c>
      <c r="D15" s="71"/>
      <c r="E15" s="71"/>
      <c r="F15" s="71"/>
      <c r="G15" s="71"/>
      <c r="H15" s="71"/>
      <c r="I15" s="71" t="s">
        <v>254</v>
      </c>
      <c r="J15" s="71"/>
      <c r="K15" s="71"/>
      <c r="L15" s="71" t="s">
        <v>255</v>
      </c>
      <c r="M15" s="71"/>
      <c r="N15" s="71"/>
      <c r="O15" s="71"/>
      <c r="P15" s="27" t="s">
        <v>44</v>
      </c>
      <c r="Q15" s="27" t="s">
        <v>82</v>
      </c>
      <c r="R15" s="27">
        <v>98.18</v>
      </c>
      <c r="S15" s="27">
        <v>98.63</v>
      </c>
      <c r="T15" s="27">
        <v>86.6</v>
      </c>
      <c r="U15" s="28">
        <f t="shared" si="0"/>
        <v>87.80289972624962</v>
      </c>
    </row>
    <row r="16" spans="1:34" ht="75" customHeight="1" thickBot="1" x14ac:dyDescent="0.55000000000000004">
      <c r="A16" s="25"/>
      <c r="B16" s="29" t="s">
        <v>53</v>
      </c>
      <c r="C16" s="63" t="s">
        <v>256</v>
      </c>
      <c r="D16" s="63"/>
      <c r="E16" s="63"/>
      <c r="F16" s="63"/>
      <c r="G16" s="63"/>
      <c r="H16" s="63"/>
      <c r="I16" s="63" t="s">
        <v>257</v>
      </c>
      <c r="J16" s="63"/>
      <c r="K16" s="63"/>
      <c r="L16" s="63" t="s">
        <v>258</v>
      </c>
      <c r="M16" s="63"/>
      <c r="N16" s="63"/>
      <c r="O16" s="63"/>
      <c r="P16" s="30" t="s">
        <v>44</v>
      </c>
      <c r="Q16" s="30" t="s">
        <v>82</v>
      </c>
      <c r="R16" s="30">
        <v>90</v>
      </c>
      <c r="S16" s="30" t="s">
        <v>46</v>
      </c>
      <c r="T16" s="30">
        <v>80.84</v>
      </c>
      <c r="U16" s="31" t="str">
        <f t="shared" si="0"/>
        <v>N/A</v>
      </c>
    </row>
    <row r="17" spans="2:22" ht="22.5" customHeight="1" thickTop="1" thickBot="1" x14ac:dyDescent="0.55000000000000004">
      <c r="B17" s="8" t="s">
        <v>102</v>
      </c>
      <c r="C17" s="9"/>
      <c r="D17" s="9"/>
      <c r="E17" s="9"/>
      <c r="F17" s="9"/>
      <c r="G17" s="9"/>
      <c r="H17" s="10"/>
      <c r="I17" s="10"/>
      <c r="J17" s="10"/>
      <c r="K17" s="10"/>
      <c r="L17" s="10"/>
      <c r="M17" s="10"/>
      <c r="N17" s="10"/>
      <c r="O17" s="10"/>
      <c r="P17" s="10"/>
      <c r="Q17" s="10"/>
      <c r="R17" s="10"/>
      <c r="S17" s="10"/>
      <c r="T17" s="10"/>
      <c r="U17" s="11"/>
      <c r="V17" s="32"/>
    </row>
    <row r="18" spans="2:22" ht="26.25" customHeight="1" thickTop="1" x14ac:dyDescent="0.5">
      <c r="B18" s="33"/>
      <c r="C18" s="34"/>
      <c r="D18" s="34"/>
      <c r="E18" s="34"/>
      <c r="F18" s="34"/>
      <c r="G18" s="34"/>
      <c r="H18" s="35"/>
      <c r="I18" s="35"/>
      <c r="J18" s="35"/>
      <c r="K18" s="35"/>
      <c r="L18" s="35"/>
      <c r="M18" s="35"/>
      <c r="N18" s="35"/>
      <c r="O18" s="35"/>
      <c r="P18" s="36"/>
      <c r="Q18" s="37"/>
      <c r="R18" s="38" t="s">
        <v>103</v>
      </c>
      <c r="S18" s="22" t="s">
        <v>104</v>
      </c>
      <c r="T18" s="38" t="s">
        <v>105</v>
      </c>
      <c r="U18" s="22" t="s">
        <v>106</v>
      </c>
    </row>
    <row r="19" spans="2:22" ht="26.25" customHeight="1" thickBot="1" x14ac:dyDescent="0.55000000000000004">
      <c r="B19" s="39"/>
      <c r="C19" s="40"/>
      <c r="D19" s="40"/>
      <c r="E19" s="40"/>
      <c r="F19" s="40"/>
      <c r="G19" s="40"/>
      <c r="H19" s="41"/>
      <c r="I19" s="41"/>
      <c r="J19" s="41"/>
      <c r="K19" s="41"/>
      <c r="L19" s="41"/>
      <c r="M19" s="41"/>
      <c r="N19" s="41"/>
      <c r="O19" s="41"/>
      <c r="P19" s="42"/>
      <c r="Q19" s="43"/>
      <c r="R19" s="44" t="s">
        <v>107</v>
      </c>
      <c r="S19" s="43" t="s">
        <v>107</v>
      </c>
      <c r="T19" s="43" t="s">
        <v>107</v>
      </c>
      <c r="U19" s="43" t="s">
        <v>108</v>
      </c>
    </row>
    <row r="20" spans="2:22" ht="13.5" customHeight="1" thickBot="1" x14ac:dyDescent="0.55000000000000004">
      <c r="B20" s="64" t="s">
        <v>109</v>
      </c>
      <c r="C20" s="65"/>
      <c r="D20" s="65"/>
      <c r="E20" s="45"/>
      <c r="F20" s="45"/>
      <c r="G20" s="45"/>
      <c r="H20" s="46"/>
      <c r="I20" s="46"/>
      <c r="J20" s="46"/>
      <c r="K20" s="46"/>
      <c r="L20" s="46"/>
      <c r="M20" s="46"/>
      <c r="N20" s="46"/>
      <c r="O20" s="46"/>
      <c r="P20" s="47"/>
      <c r="Q20" s="47"/>
      <c r="R20" s="48">
        <f>735.088255</f>
        <v>735.088255</v>
      </c>
      <c r="S20" s="48">
        <f>59.655891</f>
        <v>59.655890999999997</v>
      </c>
      <c r="T20" s="48">
        <f>51.89386586</f>
        <v>51.893865859999998</v>
      </c>
      <c r="U20" s="49">
        <f>+IF(ISERR(T20/S20*100),"N/A",T20/S20*100)</f>
        <v>86.988669501223271</v>
      </c>
    </row>
    <row r="21" spans="2:22" ht="13.5" customHeight="1" thickBot="1" x14ac:dyDescent="0.55000000000000004">
      <c r="B21" s="66" t="s">
        <v>110</v>
      </c>
      <c r="C21" s="67"/>
      <c r="D21" s="67"/>
      <c r="E21" s="50"/>
      <c r="F21" s="50"/>
      <c r="G21" s="50"/>
      <c r="H21" s="51"/>
      <c r="I21" s="51"/>
      <c r="J21" s="51"/>
      <c r="K21" s="51"/>
      <c r="L21" s="51"/>
      <c r="M21" s="51"/>
      <c r="N21" s="51"/>
      <c r="O21" s="51"/>
      <c r="P21" s="52"/>
      <c r="Q21" s="52"/>
      <c r="R21" s="48">
        <f>735.088255</f>
        <v>735.088255</v>
      </c>
      <c r="S21" s="48">
        <f>46.63017471</f>
        <v>46.630174709999999</v>
      </c>
      <c r="T21" s="48">
        <f>51.89386586</f>
        <v>51.893865859999998</v>
      </c>
      <c r="U21" s="49">
        <f>+IF(ISERR(T21/S21*100),"N/A",T21/S21*100)</f>
        <v>111.28816519074971</v>
      </c>
    </row>
    <row r="22" spans="2:22" ht="14.85" customHeight="1" thickTop="1" thickBot="1" x14ac:dyDescent="0.55000000000000004">
      <c r="B22" s="8" t="s">
        <v>111</v>
      </c>
      <c r="C22" s="9"/>
      <c r="D22" s="9"/>
      <c r="E22" s="9"/>
      <c r="F22" s="9"/>
      <c r="G22" s="9"/>
      <c r="H22" s="10"/>
      <c r="I22" s="10"/>
      <c r="J22" s="10"/>
      <c r="K22" s="10"/>
      <c r="L22" s="10"/>
      <c r="M22" s="10"/>
      <c r="N22" s="10"/>
      <c r="O22" s="10"/>
      <c r="P22" s="10"/>
      <c r="Q22" s="10"/>
      <c r="R22" s="10"/>
      <c r="S22" s="10"/>
      <c r="T22" s="10"/>
      <c r="U22" s="11"/>
    </row>
    <row r="23" spans="2:22" ht="44.25" customHeight="1" thickTop="1" x14ac:dyDescent="0.5">
      <c r="B23" s="68" t="s">
        <v>112</v>
      </c>
      <c r="C23" s="69"/>
      <c r="D23" s="69"/>
      <c r="E23" s="69"/>
      <c r="F23" s="69"/>
      <c r="G23" s="69"/>
      <c r="H23" s="69"/>
      <c r="I23" s="69"/>
      <c r="J23" s="69"/>
      <c r="K23" s="69"/>
      <c r="L23" s="69"/>
      <c r="M23" s="69"/>
      <c r="N23" s="69"/>
      <c r="O23" s="69"/>
      <c r="P23" s="69"/>
      <c r="Q23" s="69"/>
      <c r="R23" s="69"/>
      <c r="S23" s="69"/>
      <c r="T23" s="69"/>
      <c r="U23" s="70"/>
    </row>
    <row r="24" spans="2:22" ht="144.6" customHeight="1" x14ac:dyDescent="0.5">
      <c r="B24" s="57" t="s">
        <v>259</v>
      </c>
      <c r="C24" s="58"/>
      <c r="D24" s="58"/>
      <c r="E24" s="58"/>
      <c r="F24" s="58"/>
      <c r="G24" s="58"/>
      <c r="H24" s="58"/>
      <c r="I24" s="58"/>
      <c r="J24" s="58"/>
      <c r="K24" s="58"/>
      <c r="L24" s="58"/>
      <c r="M24" s="58"/>
      <c r="N24" s="58"/>
      <c r="O24" s="58"/>
      <c r="P24" s="58"/>
      <c r="Q24" s="58"/>
      <c r="R24" s="58"/>
      <c r="S24" s="58"/>
      <c r="T24" s="58"/>
      <c r="U24" s="59"/>
    </row>
    <row r="25" spans="2:22" ht="171.95" customHeight="1" thickBot="1" x14ac:dyDescent="0.55000000000000004">
      <c r="B25" s="60" t="s">
        <v>260</v>
      </c>
      <c r="C25" s="61"/>
      <c r="D25" s="61"/>
      <c r="E25" s="61"/>
      <c r="F25" s="61"/>
      <c r="G25" s="61"/>
      <c r="H25" s="61"/>
      <c r="I25" s="61"/>
      <c r="J25" s="61"/>
      <c r="K25" s="61"/>
      <c r="L25" s="61"/>
      <c r="M25" s="61"/>
      <c r="N25" s="61"/>
      <c r="O25" s="61"/>
      <c r="P25" s="61"/>
      <c r="Q25" s="61"/>
      <c r="R25" s="61"/>
      <c r="S25" s="61"/>
      <c r="T25" s="61"/>
      <c r="U25" s="62"/>
    </row>
  </sheetData>
  <mergeCells count="44">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B24:U24"/>
    <mergeCell ref="B25:U25"/>
    <mergeCell ref="B20:D20"/>
    <mergeCell ref="B21:D21"/>
    <mergeCell ref="B23:U23"/>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4"/>
  <sheetViews>
    <sheetView topLeftCell="A19" zoomScale="80" zoomScaleNormal="80" zoomScaleSheetLayoutView="80" workbookViewId="0">
      <selection activeCell="J29" sqref="J29"/>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261</v>
      </c>
      <c r="D4" s="100" t="s">
        <v>262</v>
      </c>
      <c r="E4" s="100"/>
      <c r="F4" s="100"/>
      <c r="G4" s="100"/>
      <c r="H4" s="100"/>
      <c r="I4" s="14"/>
      <c r="J4" s="15" t="s">
        <v>10</v>
      </c>
      <c r="K4" s="16" t="s">
        <v>11</v>
      </c>
      <c r="L4" s="101" t="s">
        <v>12</v>
      </c>
      <c r="M4" s="101"/>
      <c r="N4" s="101"/>
      <c r="O4" s="101"/>
      <c r="P4" s="15" t="s">
        <v>13</v>
      </c>
      <c r="Q4" s="101" t="s">
        <v>263</v>
      </c>
      <c r="R4" s="101"/>
      <c r="S4" s="15" t="s">
        <v>15</v>
      </c>
      <c r="T4" s="101" t="s">
        <v>16</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264</v>
      </c>
      <c r="Q6" s="81"/>
      <c r="R6" s="21"/>
      <c r="S6" s="20" t="s">
        <v>24</v>
      </c>
      <c r="T6" s="81" t="s">
        <v>265</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266</v>
      </c>
      <c r="D11" s="71"/>
      <c r="E11" s="71"/>
      <c r="F11" s="71"/>
      <c r="G11" s="71"/>
      <c r="H11" s="71"/>
      <c r="I11" s="71" t="s">
        <v>267</v>
      </c>
      <c r="J11" s="71"/>
      <c r="K11" s="71"/>
      <c r="L11" s="71" t="s">
        <v>268</v>
      </c>
      <c r="M11" s="71"/>
      <c r="N11" s="71"/>
      <c r="O11" s="71"/>
      <c r="P11" s="27" t="s">
        <v>44</v>
      </c>
      <c r="Q11" s="27" t="s">
        <v>269</v>
      </c>
      <c r="R11" s="27" t="s">
        <v>46</v>
      </c>
      <c r="S11" s="27" t="s">
        <v>46</v>
      </c>
      <c r="T11" s="27" t="s">
        <v>46</v>
      </c>
      <c r="U11" s="28" t="str">
        <f>IF(ISERR(T11/S11*100),"N/A",T11/S11*100)</f>
        <v>N/A</v>
      </c>
    </row>
    <row r="12" spans="1:34" ht="75" customHeight="1" thickTop="1" thickBot="1" x14ac:dyDescent="0.55000000000000004">
      <c r="A12" s="25"/>
      <c r="B12" s="26" t="s">
        <v>47</v>
      </c>
      <c r="C12" s="71" t="s">
        <v>270</v>
      </c>
      <c r="D12" s="71"/>
      <c r="E12" s="71"/>
      <c r="F12" s="71"/>
      <c r="G12" s="71"/>
      <c r="H12" s="71"/>
      <c r="I12" s="71" t="s">
        <v>271</v>
      </c>
      <c r="J12" s="71"/>
      <c r="K12" s="71"/>
      <c r="L12" s="71" t="s">
        <v>272</v>
      </c>
      <c r="M12" s="71"/>
      <c r="N12" s="71"/>
      <c r="O12" s="71"/>
      <c r="P12" s="27" t="s">
        <v>44</v>
      </c>
      <c r="Q12" s="27" t="s">
        <v>45</v>
      </c>
      <c r="R12" s="27">
        <v>100</v>
      </c>
      <c r="S12" s="27" t="s">
        <v>46</v>
      </c>
      <c r="T12" s="27" t="s">
        <v>46</v>
      </c>
      <c r="U12" s="28" t="str">
        <f>IF(ISERR(T12/S12*100),"N/A",T12/S12*100)</f>
        <v>N/A</v>
      </c>
    </row>
    <row r="13" spans="1:34" ht="75" customHeight="1" thickTop="1" thickBot="1" x14ac:dyDescent="0.55000000000000004">
      <c r="A13" s="25"/>
      <c r="B13" s="26" t="s">
        <v>59</v>
      </c>
      <c r="C13" s="71" t="s">
        <v>273</v>
      </c>
      <c r="D13" s="71"/>
      <c r="E13" s="71"/>
      <c r="F13" s="71"/>
      <c r="G13" s="71"/>
      <c r="H13" s="71"/>
      <c r="I13" s="71" t="s">
        <v>274</v>
      </c>
      <c r="J13" s="71"/>
      <c r="K13" s="71"/>
      <c r="L13" s="71" t="s">
        <v>275</v>
      </c>
      <c r="M13" s="71"/>
      <c r="N13" s="71"/>
      <c r="O13" s="71"/>
      <c r="P13" s="27" t="s">
        <v>44</v>
      </c>
      <c r="Q13" s="27" t="s">
        <v>276</v>
      </c>
      <c r="R13" s="27">
        <v>100</v>
      </c>
      <c r="S13" s="27" t="s">
        <v>46</v>
      </c>
      <c r="T13" s="27" t="s">
        <v>46</v>
      </c>
      <c r="U13" s="28" t="str">
        <f>IF(ISERR(T13/S13*100),"N/A",T13/S13*100)</f>
        <v>N/A</v>
      </c>
    </row>
    <row r="14" spans="1:34" ht="75" customHeight="1" thickTop="1" x14ac:dyDescent="0.5">
      <c r="A14" s="25"/>
      <c r="B14" s="26" t="s">
        <v>78</v>
      </c>
      <c r="C14" s="71" t="s">
        <v>277</v>
      </c>
      <c r="D14" s="71"/>
      <c r="E14" s="71"/>
      <c r="F14" s="71"/>
      <c r="G14" s="71"/>
      <c r="H14" s="71"/>
      <c r="I14" s="71" t="s">
        <v>278</v>
      </c>
      <c r="J14" s="71"/>
      <c r="K14" s="71"/>
      <c r="L14" s="71" t="s">
        <v>279</v>
      </c>
      <c r="M14" s="71"/>
      <c r="N14" s="71"/>
      <c r="O14" s="71"/>
      <c r="P14" s="27" t="s">
        <v>44</v>
      </c>
      <c r="Q14" s="27" t="s">
        <v>82</v>
      </c>
      <c r="R14" s="27">
        <v>100</v>
      </c>
      <c r="S14" s="27">
        <v>100</v>
      </c>
      <c r="T14" s="27">
        <v>122.64</v>
      </c>
      <c r="U14" s="28">
        <f>IF(ISERR(T14/S14*100),"N/A",T14/S14*100)</f>
        <v>122.63999999999999</v>
      </c>
    </row>
    <row r="15" spans="1:34" ht="75" customHeight="1" thickBot="1" x14ac:dyDescent="0.55000000000000004">
      <c r="A15" s="25"/>
      <c r="B15" s="29" t="s">
        <v>53</v>
      </c>
      <c r="C15" s="63" t="s">
        <v>53</v>
      </c>
      <c r="D15" s="63"/>
      <c r="E15" s="63"/>
      <c r="F15" s="63"/>
      <c r="G15" s="63"/>
      <c r="H15" s="63"/>
      <c r="I15" s="63" t="s">
        <v>280</v>
      </c>
      <c r="J15" s="63"/>
      <c r="K15" s="63"/>
      <c r="L15" s="63" t="s">
        <v>281</v>
      </c>
      <c r="M15" s="63"/>
      <c r="N15" s="63"/>
      <c r="O15" s="63"/>
      <c r="P15" s="30" t="s">
        <v>44</v>
      </c>
      <c r="Q15" s="30" t="s">
        <v>82</v>
      </c>
      <c r="R15" s="30">
        <v>100</v>
      </c>
      <c r="S15" s="30">
        <v>15</v>
      </c>
      <c r="T15" s="30">
        <v>18.829999999999998</v>
      </c>
      <c r="U15" s="31">
        <f>IF(ISERR(T15/S15*100),"N/A",T15/S15*100)</f>
        <v>125.53333333333332</v>
      </c>
    </row>
    <row r="16" spans="1:34" ht="22.5" customHeight="1" thickTop="1" thickBot="1" x14ac:dyDescent="0.55000000000000004">
      <c r="B16" s="8" t="s">
        <v>102</v>
      </c>
      <c r="C16" s="9"/>
      <c r="D16" s="9"/>
      <c r="E16" s="9"/>
      <c r="F16" s="9"/>
      <c r="G16" s="9"/>
      <c r="H16" s="10"/>
      <c r="I16" s="10"/>
      <c r="J16" s="10"/>
      <c r="K16" s="10"/>
      <c r="L16" s="10"/>
      <c r="M16" s="10"/>
      <c r="N16" s="10"/>
      <c r="O16" s="10"/>
      <c r="P16" s="10"/>
      <c r="Q16" s="10"/>
      <c r="R16" s="10"/>
      <c r="S16" s="10"/>
      <c r="T16" s="10"/>
      <c r="U16" s="11"/>
      <c r="V16" s="32"/>
    </row>
    <row r="17" spans="2:21" ht="26.25" customHeight="1" thickTop="1" x14ac:dyDescent="0.5">
      <c r="B17" s="33"/>
      <c r="C17" s="34"/>
      <c r="D17" s="34"/>
      <c r="E17" s="34"/>
      <c r="F17" s="34"/>
      <c r="G17" s="34"/>
      <c r="H17" s="35"/>
      <c r="I17" s="35"/>
      <c r="J17" s="35"/>
      <c r="K17" s="35"/>
      <c r="L17" s="35"/>
      <c r="M17" s="35"/>
      <c r="N17" s="35"/>
      <c r="O17" s="35"/>
      <c r="P17" s="36"/>
      <c r="Q17" s="37"/>
      <c r="R17" s="38" t="s">
        <v>103</v>
      </c>
      <c r="S17" s="22" t="s">
        <v>104</v>
      </c>
      <c r="T17" s="38" t="s">
        <v>105</v>
      </c>
      <c r="U17" s="22" t="s">
        <v>106</v>
      </c>
    </row>
    <row r="18" spans="2:21" ht="26.25" customHeight="1" thickBot="1" x14ac:dyDescent="0.55000000000000004">
      <c r="B18" s="39"/>
      <c r="C18" s="40"/>
      <c r="D18" s="40"/>
      <c r="E18" s="40"/>
      <c r="F18" s="40"/>
      <c r="G18" s="40"/>
      <c r="H18" s="41"/>
      <c r="I18" s="41"/>
      <c r="J18" s="41"/>
      <c r="K18" s="41"/>
      <c r="L18" s="41"/>
      <c r="M18" s="41"/>
      <c r="N18" s="41"/>
      <c r="O18" s="41"/>
      <c r="P18" s="42"/>
      <c r="Q18" s="43"/>
      <c r="R18" s="44" t="s">
        <v>107</v>
      </c>
      <c r="S18" s="43" t="s">
        <v>107</v>
      </c>
      <c r="T18" s="43" t="s">
        <v>107</v>
      </c>
      <c r="U18" s="43" t="s">
        <v>108</v>
      </c>
    </row>
    <row r="19" spans="2:21" ht="13.5" customHeight="1" thickBot="1" x14ac:dyDescent="0.55000000000000004">
      <c r="B19" s="64" t="s">
        <v>109</v>
      </c>
      <c r="C19" s="65"/>
      <c r="D19" s="65"/>
      <c r="E19" s="45"/>
      <c r="F19" s="45"/>
      <c r="G19" s="45"/>
      <c r="H19" s="46"/>
      <c r="I19" s="46"/>
      <c r="J19" s="46"/>
      <c r="K19" s="46"/>
      <c r="L19" s="46"/>
      <c r="M19" s="46"/>
      <c r="N19" s="46"/>
      <c r="O19" s="46"/>
      <c r="P19" s="47"/>
      <c r="Q19" s="47"/>
      <c r="R19" s="48">
        <f>2519.425918</f>
        <v>2519.4259179999999</v>
      </c>
      <c r="S19" s="48">
        <f>300</f>
        <v>300</v>
      </c>
      <c r="T19" s="48">
        <f>0</f>
        <v>0</v>
      </c>
      <c r="U19" s="49">
        <f>+IF(ISERR(T19/S19*100),"N/A",T19/S19*100)</f>
        <v>0</v>
      </c>
    </row>
    <row r="20" spans="2:21" ht="13.5" customHeight="1" thickBot="1" x14ac:dyDescent="0.55000000000000004">
      <c r="B20" s="66" t="s">
        <v>110</v>
      </c>
      <c r="C20" s="67"/>
      <c r="D20" s="67"/>
      <c r="E20" s="50"/>
      <c r="F20" s="50"/>
      <c r="G20" s="50"/>
      <c r="H20" s="51"/>
      <c r="I20" s="51"/>
      <c r="J20" s="51"/>
      <c r="K20" s="51"/>
      <c r="L20" s="51"/>
      <c r="M20" s="51"/>
      <c r="N20" s="51"/>
      <c r="O20" s="51"/>
      <c r="P20" s="52"/>
      <c r="Q20" s="52"/>
      <c r="R20" s="48">
        <f>2519.425918</f>
        <v>2519.4259179999999</v>
      </c>
      <c r="S20" s="48">
        <f>0</f>
        <v>0</v>
      </c>
      <c r="T20" s="48">
        <f>0</f>
        <v>0</v>
      </c>
      <c r="U20" s="49" t="str">
        <f>+IF(ISERR(T20/S20*100),"N/A",T20/S20*100)</f>
        <v>N/A</v>
      </c>
    </row>
    <row r="21" spans="2:21" ht="14.85" customHeight="1" thickTop="1" thickBot="1" x14ac:dyDescent="0.55000000000000004">
      <c r="B21" s="8" t="s">
        <v>111</v>
      </c>
      <c r="C21" s="9"/>
      <c r="D21" s="9"/>
      <c r="E21" s="9"/>
      <c r="F21" s="9"/>
      <c r="G21" s="9"/>
      <c r="H21" s="10"/>
      <c r="I21" s="10"/>
      <c r="J21" s="10"/>
      <c r="K21" s="10"/>
      <c r="L21" s="10"/>
      <c r="M21" s="10"/>
      <c r="N21" s="10"/>
      <c r="O21" s="10"/>
      <c r="P21" s="10"/>
      <c r="Q21" s="10"/>
      <c r="R21" s="10"/>
      <c r="S21" s="10"/>
      <c r="T21" s="10"/>
      <c r="U21" s="11"/>
    </row>
    <row r="22" spans="2:21" ht="44.25" customHeight="1" thickTop="1" x14ac:dyDescent="0.5">
      <c r="B22" s="68" t="s">
        <v>112</v>
      </c>
      <c r="C22" s="69"/>
      <c r="D22" s="69"/>
      <c r="E22" s="69"/>
      <c r="F22" s="69"/>
      <c r="G22" s="69"/>
      <c r="H22" s="69"/>
      <c r="I22" s="69"/>
      <c r="J22" s="69"/>
      <c r="K22" s="69"/>
      <c r="L22" s="69"/>
      <c r="M22" s="69"/>
      <c r="N22" s="69"/>
      <c r="O22" s="69"/>
      <c r="P22" s="69"/>
      <c r="Q22" s="69"/>
      <c r="R22" s="69"/>
      <c r="S22" s="69"/>
      <c r="T22" s="69"/>
      <c r="U22" s="70"/>
    </row>
    <row r="23" spans="2:21" ht="99" customHeight="1" x14ac:dyDescent="0.5">
      <c r="B23" s="57" t="s">
        <v>282</v>
      </c>
      <c r="C23" s="58"/>
      <c r="D23" s="58"/>
      <c r="E23" s="58"/>
      <c r="F23" s="58"/>
      <c r="G23" s="58"/>
      <c r="H23" s="58"/>
      <c r="I23" s="58"/>
      <c r="J23" s="58"/>
      <c r="K23" s="58"/>
      <c r="L23" s="58"/>
      <c r="M23" s="58"/>
      <c r="N23" s="58"/>
      <c r="O23" s="58"/>
      <c r="P23" s="58"/>
      <c r="Q23" s="58"/>
      <c r="R23" s="58"/>
      <c r="S23" s="58"/>
      <c r="T23" s="58"/>
      <c r="U23" s="59"/>
    </row>
    <row r="24" spans="2:21" ht="105.75" customHeight="1" thickBot="1" x14ac:dyDescent="0.55000000000000004">
      <c r="B24" s="60" t="s">
        <v>283</v>
      </c>
      <c r="C24" s="61"/>
      <c r="D24" s="61"/>
      <c r="E24" s="61"/>
      <c r="F24" s="61"/>
      <c r="G24" s="61"/>
      <c r="H24" s="61"/>
      <c r="I24" s="61"/>
      <c r="J24" s="61"/>
      <c r="K24" s="61"/>
      <c r="L24" s="61"/>
      <c r="M24" s="61"/>
      <c r="N24" s="61"/>
      <c r="O24" s="61"/>
      <c r="P24" s="61"/>
      <c r="Q24" s="61"/>
      <c r="R24" s="61"/>
      <c r="S24" s="61"/>
      <c r="T24" s="61"/>
      <c r="U24" s="62"/>
    </row>
  </sheetData>
  <mergeCells count="41">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B22:U22"/>
    <mergeCell ref="C13:H13"/>
    <mergeCell ref="I13:K13"/>
    <mergeCell ref="L13:O13"/>
    <mergeCell ref="C14:H14"/>
    <mergeCell ref="I14:K14"/>
    <mergeCell ref="L14:O14"/>
    <mergeCell ref="C15:H15"/>
    <mergeCell ref="I15:K15"/>
    <mergeCell ref="L15:O15"/>
    <mergeCell ref="B19:D19"/>
    <mergeCell ref="B20:D20"/>
    <mergeCell ref="B23:U23"/>
    <mergeCell ref="B24:U2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zoomScale="80" zoomScaleNormal="80" zoomScaleSheetLayoutView="80" workbookViewId="0">
      <selection activeCell="B32" sqref="B32:U32"/>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284</v>
      </c>
      <c r="D4" s="100" t="s">
        <v>285</v>
      </c>
      <c r="E4" s="100"/>
      <c r="F4" s="100"/>
      <c r="G4" s="100"/>
      <c r="H4" s="100"/>
      <c r="I4" s="14"/>
      <c r="J4" s="15" t="s">
        <v>10</v>
      </c>
      <c r="K4" s="16" t="s">
        <v>11</v>
      </c>
      <c r="L4" s="101" t="s">
        <v>12</v>
      </c>
      <c r="M4" s="101"/>
      <c r="N4" s="101"/>
      <c r="O4" s="101"/>
      <c r="P4" s="15" t="s">
        <v>13</v>
      </c>
      <c r="Q4" s="101" t="s">
        <v>286</v>
      </c>
      <c r="R4" s="101"/>
      <c r="S4" s="15" t="s">
        <v>15</v>
      </c>
      <c r="T4" s="101" t="s">
        <v>16</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23</v>
      </c>
      <c r="Q6" s="81"/>
      <c r="R6" s="21"/>
      <c r="S6" s="20" t="s">
        <v>24</v>
      </c>
      <c r="T6" s="81" t="s">
        <v>25</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287</v>
      </c>
      <c r="D11" s="71"/>
      <c r="E11" s="71"/>
      <c r="F11" s="71"/>
      <c r="G11" s="71"/>
      <c r="H11" s="71"/>
      <c r="I11" s="71" t="s">
        <v>288</v>
      </c>
      <c r="J11" s="71"/>
      <c r="K11" s="71"/>
      <c r="L11" s="71" t="s">
        <v>289</v>
      </c>
      <c r="M11" s="71"/>
      <c r="N11" s="71"/>
      <c r="O11" s="71"/>
      <c r="P11" s="27" t="s">
        <v>44</v>
      </c>
      <c r="Q11" s="27" t="s">
        <v>290</v>
      </c>
      <c r="R11" s="27">
        <v>96.3</v>
      </c>
      <c r="S11" s="27" t="s">
        <v>46</v>
      </c>
      <c r="T11" s="27" t="s">
        <v>46</v>
      </c>
      <c r="U11" s="28" t="str">
        <f t="shared" ref="U11:U20" si="0">IF(ISERR(T11/S11*100),"N/A",T11/S11*100)</f>
        <v>N/A</v>
      </c>
    </row>
    <row r="12" spans="1:34" ht="75" customHeight="1" thickTop="1" x14ac:dyDescent="0.5">
      <c r="A12" s="25"/>
      <c r="B12" s="26" t="s">
        <v>47</v>
      </c>
      <c r="C12" s="71" t="s">
        <v>291</v>
      </c>
      <c r="D12" s="71"/>
      <c r="E12" s="71"/>
      <c r="F12" s="71"/>
      <c r="G12" s="71"/>
      <c r="H12" s="71"/>
      <c r="I12" s="71" t="s">
        <v>292</v>
      </c>
      <c r="J12" s="71"/>
      <c r="K12" s="71"/>
      <c r="L12" s="71" t="s">
        <v>293</v>
      </c>
      <c r="M12" s="71"/>
      <c r="N12" s="71"/>
      <c r="O12" s="71"/>
      <c r="P12" s="27" t="s">
        <v>44</v>
      </c>
      <c r="Q12" s="27" t="s">
        <v>45</v>
      </c>
      <c r="R12" s="27">
        <v>75</v>
      </c>
      <c r="S12" s="27" t="s">
        <v>46</v>
      </c>
      <c r="T12" s="27" t="s">
        <v>46</v>
      </c>
      <c r="U12" s="28" t="str">
        <f t="shared" si="0"/>
        <v>N/A</v>
      </c>
    </row>
    <row r="13" spans="1:34" ht="75" customHeight="1" x14ac:dyDescent="0.5">
      <c r="A13" s="25"/>
      <c r="B13" s="29" t="s">
        <v>53</v>
      </c>
      <c r="C13" s="63" t="s">
        <v>53</v>
      </c>
      <c r="D13" s="63"/>
      <c r="E13" s="63"/>
      <c r="F13" s="63"/>
      <c r="G13" s="63"/>
      <c r="H13" s="63"/>
      <c r="I13" s="63" t="s">
        <v>294</v>
      </c>
      <c r="J13" s="63"/>
      <c r="K13" s="63"/>
      <c r="L13" s="63" t="s">
        <v>295</v>
      </c>
      <c r="M13" s="63"/>
      <c r="N13" s="63"/>
      <c r="O13" s="63"/>
      <c r="P13" s="30" t="s">
        <v>44</v>
      </c>
      <c r="Q13" s="30" t="s">
        <v>56</v>
      </c>
      <c r="R13" s="30">
        <v>64.819999999999993</v>
      </c>
      <c r="S13" s="30">
        <v>61.81</v>
      </c>
      <c r="T13" s="30">
        <v>62.31</v>
      </c>
      <c r="U13" s="31">
        <f t="shared" si="0"/>
        <v>100.80893059375506</v>
      </c>
    </row>
    <row r="14" spans="1:34" ht="75" customHeight="1" thickBot="1" x14ac:dyDescent="0.55000000000000004">
      <c r="A14" s="25"/>
      <c r="B14" s="29" t="s">
        <v>53</v>
      </c>
      <c r="C14" s="63" t="s">
        <v>53</v>
      </c>
      <c r="D14" s="63"/>
      <c r="E14" s="63"/>
      <c r="F14" s="63"/>
      <c r="G14" s="63"/>
      <c r="H14" s="63"/>
      <c r="I14" s="63" t="s">
        <v>296</v>
      </c>
      <c r="J14" s="63"/>
      <c r="K14" s="63"/>
      <c r="L14" s="63" t="s">
        <v>297</v>
      </c>
      <c r="M14" s="63"/>
      <c r="N14" s="63"/>
      <c r="O14" s="63"/>
      <c r="P14" s="30" t="s">
        <v>44</v>
      </c>
      <c r="Q14" s="30" t="s">
        <v>56</v>
      </c>
      <c r="R14" s="30">
        <v>90.45</v>
      </c>
      <c r="S14" s="30">
        <v>85.43</v>
      </c>
      <c r="T14" s="30">
        <v>85.43</v>
      </c>
      <c r="U14" s="31">
        <f t="shared" si="0"/>
        <v>100</v>
      </c>
    </row>
    <row r="15" spans="1:34" ht="75" customHeight="1" thickTop="1" x14ac:dyDescent="0.5">
      <c r="A15" s="25"/>
      <c r="B15" s="26" t="s">
        <v>59</v>
      </c>
      <c r="C15" s="71" t="s">
        <v>298</v>
      </c>
      <c r="D15" s="71"/>
      <c r="E15" s="71"/>
      <c r="F15" s="71"/>
      <c r="G15" s="71"/>
      <c r="H15" s="71"/>
      <c r="I15" s="71" t="s">
        <v>299</v>
      </c>
      <c r="J15" s="71"/>
      <c r="K15" s="71"/>
      <c r="L15" s="71" t="s">
        <v>300</v>
      </c>
      <c r="M15" s="71"/>
      <c r="N15" s="71"/>
      <c r="O15" s="71"/>
      <c r="P15" s="27" t="s">
        <v>44</v>
      </c>
      <c r="Q15" s="27" t="s">
        <v>82</v>
      </c>
      <c r="R15" s="27">
        <v>67.739999999999995</v>
      </c>
      <c r="S15" s="27">
        <v>56.45</v>
      </c>
      <c r="T15" s="27">
        <v>64.569999999999993</v>
      </c>
      <c r="U15" s="28">
        <f t="shared" si="0"/>
        <v>114.38441098317094</v>
      </c>
    </row>
    <row r="16" spans="1:34" ht="75" customHeight="1" x14ac:dyDescent="0.5">
      <c r="A16" s="25"/>
      <c r="B16" s="29" t="s">
        <v>53</v>
      </c>
      <c r="C16" s="63" t="s">
        <v>301</v>
      </c>
      <c r="D16" s="63"/>
      <c r="E16" s="63"/>
      <c r="F16" s="63"/>
      <c r="G16" s="63"/>
      <c r="H16" s="63"/>
      <c r="I16" s="63" t="s">
        <v>302</v>
      </c>
      <c r="J16" s="63"/>
      <c r="K16" s="63"/>
      <c r="L16" s="63" t="s">
        <v>303</v>
      </c>
      <c r="M16" s="63"/>
      <c r="N16" s="63"/>
      <c r="O16" s="63"/>
      <c r="P16" s="30" t="s">
        <v>44</v>
      </c>
      <c r="Q16" s="30" t="s">
        <v>56</v>
      </c>
      <c r="R16" s="30">
        <v>98.34</v>
      </c>
      <c r="S16" s="30">
        <v>91.68</v>
      </c>
      <c r="T16" s="30">
        <v>89.94</v>
      </c>
      <c r="U16" s="31">
        <f t="shared" si="0"/>
        <v>98.102094240837687</v>
      </c>
    </row>
    <row r="17" spans="1:22" ht="75" customHeight="1" thickBot="1" x14ac:dyDescent="0.55000000000000004">
      <c r="A17" s="25"/>
      <c r="B17" s="29" t="s">
        <v>53</v>
      </c>
      <c r="C17" s="63" t="s">
        <v>53</v>
      </c>
      <c r="D17" s="63"/>
      <c r="E17" s="63"/>
      <c r="F17" s="63"/>
      <c r="G17" s="63"/>
      <c r="H17" s="63"/>
      <c r="I17" s="63" t="s">
        <v>304</v>
      </c>
      <c r="J17" s="63"/>
      <c r="K17" s="63"/>
      <c r="L17" s="63" t="s">
        <v>305</v>
      </c>
      <c r="M17" s="63"/>
      <c r="N17" s="63"/>
      <c r="O17" s="63"/>
      <c r="P17" s="30" t="s">
        <v>44</v>
      </c>
      <c r="Q17" s="30" t="s">
        <v>276</v>
      </c>
      <c r="R17" s="30">
        <v>40</v>
      </c>
      <c r="S17" s="30" t="s">
        <v>46</v>
      </c>
      <c r="T17" s="30" t="s">
        <v>46</v>
      </c>
      <c r="U17" s="31" t="str">
        <f t="shared" si="0"/>
        <v>N/A</v>
      </c>
    </row>
    <row r="18" spans="1:22" ht="75" customHeight="1" thickTop="1" x14ac:dyDescent="0.5">
      <c r="A18" s="25"/>
      <c r="B18" s="26" t="s">
        <v>78</v>
      </c>
      <c r="C18" s="71" t="s">
        <v>306</v>
      </c>
      <c r="D18" s="71"/>
      <c r="E18" s="71"/>
      <c r="F18" s="71"/>
      <c r="G18" s="71"/>
      <c r="H18" s="71"/>
      <c r="I18" s="71" t="s">
        <v>307</v>
      </c>
      <c r="J18" s="71"/>
      <c r="K18" s="71"/>
      <c r="L18" s="71" t="s">
        <v>308</v>
      </c>
      <c r="M18" s="71"/>
      <c r="N18" s="71"/>
      <c r="O18" s="71"/>
      <c r="P18" s="27" t="s">
        <v>44</v>
      </c>
      <c r="Q18" s="27" t="s">
        <v>82</v>
      </c>
      <c r="R18" s="27">
        <v>80</v>
      </c>
      <c r="S18" s="27">
        <v>58.46</v>
      </c>
      <c r="T18" s="27">
        <v>72.27</v>
      </c>
      <c r="U18" s="28">
        <f t="shared" si="0"/>
        <v>123.62299007868627</v>
      </c>
    </row>
    <row r="19" spans="1:22" ht="75" customHeight="1" x14ac:dyDescent="0.5">
      <c r="A19" s="25"/>
      <c r="B19" s="29" t="s">
        <v>53</v>
      </c>
      <c r="C19" s="63" t="s">
        <v>309</v>
      </c>
      <c r="D19" s="63"/>
      <c r="E19" s="63"/>
      <c r="F19" s="63"/>
      <c r="G19" s="63"/>
      <c r="H19" s="63"/>
      <c r="I19" s="63" t="s">
        <v>310</v>
      </c>
      <c r="J19" s="63"/>
      <c r="K19" s="63"/>
      <c r="L19" s="63" t="s">
        <v>311</v>
      </c>
      <c r="M19" s="63"/>
      <c r="N19" s="63"/>
      <c r="O19" s="63"/>
      <c r="P19" s="30" t="s">
        <v>44</v>
      </c>
      <c r="Q19" s="30" t="s">
        <v>312</v>
      </c>
      <c r="R19" s="30">
        <v>98</v>
      </c>
      <c r="S19" s="30" t="s">
        <v>46</v>
      </c>
      <c r="T19" s="30" t="s">
        <v>46</v>
      </c>
      <c r="U19" s="31" t="str">
        <f t="shared" si="0"/>
        <v>N/A</v>
      </c>
    </row>
    <row r="20" spans="1:22" ht="75" customHeight="1" thickBot="1" x14ac:dyDescent="0.55000000000000004">
      <c r="A20" s="25"/>
      <c r="B20" s="29" t="s">
        <v>53</v>
      </c>
      <c r="C20" s="63" t="s">
        <v>313</v>
      </c>
      <c r="D20" s="63"/>
      <c r="E20" s="63"/>
      <c r="F20" s="63"/>
      <c r="G20" s="63"/>
      <c r="H20" s="63"/>
      <c r="I20" s="63" t="s">
        <v>314</v>
      </c>
      <c r="J20" s="63"/>
      <c r="K20" s="63"/>
      <c r="L20" s="63" t="s">
        <v>315</v>
      </c>
      <c r="M20" s="63"/>
      <c r="N20" s="63"/>
      <c r="O20" s="63"/>
      <c r="P20" s="30" t="s">
        <v>44</v>
      </c>
      <c r="Q20" s="30" t="s">
        <v>316</v>
      </c>
      <c r="R20" s="30">
        <v>85.6</v>
      </c>
      <c r="S20" s="30" t="s">
        <v>46</v>
      </c>
      <c r="T20" s="30" t="s">
        <v>46</v>
      </c>
      <c r="U20" s="31" t="str">
        <f t="shared" si="0"/>
        <v>N/A</v>
      </c>
    </row>
    <row r="21" spans="1:22" ht="22.5" customHeight="1" thickTop="1" thickBot="1" x14ac:dyDescent="0.55000000000000004">
      <c r="B21" s="8" t="s">
        <v>102</v>
      </c>
      <c r="C21" s="9"/>
      <c r="D21" s="9"/>
      <c r="E21" s="9"/>
      <c r="F21" s="9"/>
      <c r="G21" s="9"/>
      <c r="H21" s="10"/>
      <c r="I21" s="10"/>
      <c r="J21" s="10"/>
      <c r="K21" s="10"/>
      <c r="L21" s="10"/>
      <c r="M21" s="10"/>
      <c r="N21" s="10"/>
      <c r="O21" s="10"/>
      <c r="P21" s="10"/>
      <c r="Q21" s="10"/>
      <c r="R21" s="10"/>
      <c r="S21" s="10"/>
      <c r="T21" s="10"/>
      <c r="U21" s="11"/>
      <c r="V21" s="32"/>
    </row>
    <row r="22" spans="1:22" ht="26.25" customHeight="1" thickTop="1" x14ac:dyDescent="0.5">
      <c r="B22" s="33"/>
      <c r="C22" s="34"/>
      <c r="D22" s="34"/>
      <c r="E22" s="34"/>
      <c r="F22" s="34"/>
      <c r="G22" s="34"/>
      <c r="H22" s="35"/>
      <c r="I22" s="35"/>
      <c r="J22" s="35"/>
      <c r="K22" s="35"/>
      <c r="L22" s="35"/>
      <c r="M22" s="35"/>
      <c r="N22" s="35"/>
      <c r="O22" s="35"/>
      <c r="P22" s="36"/>
      <c r="Q22" s="37"/>
      <c r="R22" s="38" t="s">
        <v>103</v>
      </c>
      <c r="S22" s="22" t="s">
        <v>104</v>
      </c>
      <c r="T22" s="38" t="s">
        <v>105</v>
      </c>
      <c r="U22" s="22" t="s">
        <v>106</v>
      </c>
    </row>
    <row r="23" spans="1:22" ht="26.25" customHeight="1" thickBot="1" x14ac:dyDescent="0.55000000000000004">
      <c r="B23" s="39"/>
      <c r="C23" s="40"/>
      <c r="D23" s="40"/>
      <c r="E23" s="40"/>
      <c r="F23" s="40"/>
      <c r="G23" s="40"/>
      <c r="H23" s="41"/>
      <c r="I23" s="41"/>
      <c r="J23" s="41"/>
      <c r="K23" s="41"/>
      <c r="L23" s="41"/>
      <c r="M23" s="41"/>
      <c r="N23" s="41"/>
      <c r="O23" s="41"/>
      <c r="P23" s="42"/>
      <c r="Q23" s="43"/>
      <c r="R23" s="44" t="s">
        <v>107</v>
      </c>
      <c r="S23" s="43" t="s">
        <v>107</v>
      </c>
      <c r="T23" s="43" t="s">
        <v>107</v>
      </c>
      <c r="U23" s="43" t="s">
        <v>108</v>
      </c>
    </row>
    <row r="24" spans="1:22" ht="13.5" customHeight="1" thickBot="1" x14ac:dyDescent="0.55000000000000004">
      <c r="B24" s="64" t="s">
        <v>109</v>
      </c>
      <c r="C24" s="65"/>
      <c r="D24" s="65"/>
      <c r="E24" s="45"/>
      <c r="F24" s="45"/>
      <c r="G24" s="45"/>
      <c r="H24" s="46"/>
      <c r="I24" s="46"/>
      <c r="J24" s="46"/>
      <c r="K24" s="46"/>
      <c r="L24" s="46"/>
      <c r="M24" s="46"/>
      <c r="N24" s="46"/>
      <c r="O24" s="46"/>
      <c r="P24" s="47"/>
      <c r="Q24" s="47"/>
      <c r="R24" s="48">
        <f>95.698577</f>
        <v>95.698577</v>
      </c>
      <c r="S24" s="48">
        <f>20.191005</f>
        <v>20.191005000000001</v>
      </c>
      <c r="T24" s="48">
        <f>7.98488299</f>
        <v>7.98488299</v>
      </c>
      <c r="U24" s="49">
        <f>+IF(ISERR(T24/S24*100),"N/A",T24/S24*100)</f>
        <v>39.546733755947258</v>
      </c>
    </row>
    <row r="25" spans="1:22" ht="13.5" customHeight="1" thickBot="1" x14ac:dyDescent="0.55000000000000004">
      <c r="B25" s="66" t="s">
        <v>110</v>
      </c>
      <c r="C25" s="67"/>
      <c r="D25" s="67"/>
      <c r="E25" s="50"/>
      <c r="F25" s="50"/>
      <c r="G25" s="50"/>
      <c r="H25" s="51"/>
      <c r="I25" s="51"/>
      <c r="J25" s="51"/>
      <c r="K25" s="51"/>
      <c r="L25" s="51"/>
      <c r="M25" s="51"/>
      <c r="N25" s="51"/>
      <c r="O25" s="51"/>
      <c r="P25" s="52"/>
      <c r="Q25" s="52"/>
      <c r="R25" s="48">
        <f>95.698577</f>
        <v>95.698577</v>
      </c>
      <c r="S25" s="48">
        <f>7.34986399</f>
        <v>7.3498639900000002</v>
      </c>
      <c r="T25" s="48">
        <f>7.98488299</f>
        <v>7.98488299</v>
      </c>
      <c r="U25" s="49">
        <f>+IF(ISERR(T25/S25*100),"N/A",T25/S25*100)</f>
        <v>108.63987416452858</v>
      </c>
    </row>
    <row r="26" spans="1:22" ht="14.85" customHeight="1" thickTop="1" thickBot="1" x14ac:dyDescent="0.55000000000000004">
      <c r="B26" s="8" t="s">
        <v>111</v>
      </c>
      <c r="C26" s="9"/>
      <c r="D26" s="9"/>
      <c r="E26" s="9"/>
      <c r="F26" s="9"/>
      <c r="G26" s="9"/>
      <c r="H26" s="10"/>
      <c r="I26" s="10"/>
      <c r="J26" s="10"/>
      <c r="K26" s="10"/>
      <c r="L26" s="10"/>
      <c r="M26" s="10"/>
      <c r="N26" s="10"/>
      <c r="O26" s="10"/>
      <c r="P26" s="10"/>
      <c r="Q26" s="10"/>
      <c r="R26" s="10"/>
      <c r="S26" s="10"/>
      <c r="T26" s="10"/>
      <c r="U26" s="11"/>
    </row>
    <row r="27" spans="1:22" ht="44.25" customHeight="1" thickTop="1" x14ac:dyDescent="0.5">
      <c r="B27" s="68" t="s">
        <v>112</v>
      </c>
      <c r="C27" s="69"/>
      <c r="D27" s="69"/>
      <c r="E27" s="69"/>
      <c r="F27" s="69"/>
      <c r="G27" s="69"/>
      <c r="H27" s="69"/>
      <c r="I27" s="69"/>
      <c r="J27" s="69"/>
      <c r="K27" s="69"/>
      <c r="L27" s="69"/>
      <c r="M27" s="69"/>
      <c r="N27" s="69"/>
      <c r="O27" s="69"/>
      <c r="P27" s="69"/>
      <c r="Q27" s="69"/>
      <c r="R27" s="69"/>
      <c r="S27" s="69"/>
      <c r="T27" s="69"/>
      <c r="U27" s="70"/>
    </row>
    <row r="28" spans="1:22" ht="93" customHeight="1" x14ac:dyDescent="0.5">
      <c r="B28" s="57" t="s">
        <v>317</v>
      </c>
      <c r="C28" s="58"/>
      <c r="D28" s="58"/>
      <c r="E28" s="58"/>
      <c r="F28" s="58"/>
      <c r="G28" s="58"/>
      <c r="H28" s="58"/>
      <c r="I28" s="58"/>
      <c r="J28" s="58"/>
      <c r="K28" s="58"/>
      <c r="L28" s="58"/>
      <c r="M28" s="58"/>
      <c r="N28" s="58"/>
      <c r="O28" s="58"/>
      <c r="P28" s="58"/>
      <c r="Q28" s="58"/>
      <c r="R28" s="58"/>
      <c r="S28" s="58"/>
      <c r="T28" s="58"/>
      <c r="U28" s="59"/>
    </row>
    <row r="29" spans="1:22" ht="93" customHeight="1" x14ac:dyDescent="0.5">
      <c r="B29" s="57" t="s">
        <v>318</v>
      </c>
      <c r="C29" s="58"/>
      <c r="D29" s="58"/>
      <c r="E29" s="58"/>
      <c r="F29" s="58"/>
      <c r="G29" s="58"/>
      <c r="H29" s="58"/>
      <c r="I29" s="58"/>
      <c r="J29" s="58"/>
      <c r="K29" s="58"/>
      <c r="L29" s="58"/>
      <c r="M29" s="58"/>
      <c r="N29" s="58"/>
      <c r="O29" s="58"/>
      <c r="P29" s="58"/>
      <c r="Q29" s="58"/>
      <c r="R29" s="58"/>
      <c r="S29" s="58"/>
      <c r="T29" s="58"/>
      <c r="U29" s="59"/>
    </row>
    <row r="30" spans="1:22" ht="93" customHeight="1" x14ac:dyDescent="0.5">
      <c r="B30" s="57" t="s">
        <v>319</v>
      </c>
      <c r="C30" s="58"/>
      <c r="D30" s="58"/>
      <c r="E30" s="58"/>
      <c r="F30" s="58"/>
      <c r="G30" s="58"/>
      <c r="H30" s="58"/>
      <c r="I30" s="58"/>
      <c r="J30" s="58"/>
      <c r="K30" s="58"/>
      <c r="L30" s="58"/>
      <c r="M30" s="58"/>
      <c r="N30" s="58"/>
      <c r="O30" s="58"/>
      <c r="P30" s="58"/>
      <c r="Q30" s="58"/>
      <c r="R30" s="58"/>
      <c r="S30" s="58"/>
      <c r="T30" s="58"/>
      <c r="U30" s="59"/>
    </row>
    <row r="31" spans="1:22" ht="93" customHeight="1" x14ac:dyDescent="0.5">
      <c r="B31" s="57" t="s">
        <v>320</v>
      </c>
      <c r="C31" s="58"/>
      <c r="D31" s="58"/>
      <c r="E31" s="58"/>
      <c r="F31" s="58"/>
      <c r="G31" s="58"/>
      <c r="H31" s="58"/>
      <c r="I31" s="58"/>
      <c r="J31" s="58"/>
      <c r="K31" s="58"/>
      <c r="L31" s="58"/>
      <c r="M31" s="58"/>
      <c r="N31" s="58"/>
      <c r="O31" s="58"/>
      <c r="P31" s="58"/>
      <c r="Q31" s="58"/>
      <c r="R31" s="58"/>
      <c r="S31" s="58"/>
      <c r="T31" s="58"/>
      <c r="U31" s="59"/>
    </row>
    <row r="32" spans="1:22" ht="93" customHeight="1" thickBot="1" x14ac:dyDescent="0.55000000000000004">
      <c r="B32" s="60" t="s">
        <v>321</v>
      </c>
      <c r="C32" s="61"/>
      <c r="D32" s="61"/>
      <c r="E32" s="61"/>
      <c r="F32" s="61"/>
      <c r="G32" s="61"/>
      <c r="H32" s="61"/>
      <c r="I32" s="61"/>
      <c r="J32" s="61"/>
      <c r="K32" s="61"/>
      <c r="L32" s="61"/>
      <c r="M32" s="61"/>
      <c r="N32" s="61"/>
      <c r="O32" s="61"/>
      <c r="P32" s="61"/>
      <c r="Q32" s="61"/>
      <c r="R32" s="61"/>
      <c r="S32" s="61"/>
      <c r="T32" s="61"/>
      <c r="U32" s="62"/>
    </row>
  </sheetData>
  <mergeCells count="59">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B28:U28"/>
    <mergeCell ref="C19:H19"/>
    <mergeCell ref="I19:K19"/>
    <mergeCell ref="L19:O19"/>
    <mergeCell ref="C20:H20"/>
    <mergeCell ref="I20:K20"/>
    <mergeCell ref="L20:O20"/>
    <mergeCell ref="B24:D24"/>
    <mergeCell ref="B25:D25"/>
    <mergeCell ref="B27:U27"/>
    <mergeCell ref="B29:U29"/>
    <mergeCell ref="B30:U30"/>
    <mergeCell ref="B31:U31"/>
    <mergeCell ref="B32:U32"/>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zoomScale="80" zoomScaleNormal="80" zoomScaleSheetLayoutView="80" workbookViewId="0">
      <selection activeCell="B25" sqref="B25:U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322</v>
      </c>
      <c r="D4" s="100" t="s">
        <v>323</v>
      </c>
      <c r="E4" s="100"/>
      <c r="F4" s="100"/>
      <c r="G4" s="100"/>
      <c r="H4" s="100"/>
      <c r="I4" s="14"/>
      <c r="J4" s="15" t="s">
        <v>10</v>
      </c>
      <c r="K4" s="16" t="s">
        <v>11</v>
      </c>
      <c r="L4" s="101" t="s">
        <v>12</v>
      </c>
      <c r="M4" s="101"/>
      <c r="N4" s="101"/>
      <c r="O4" s="101"/>
      <c r="P4" s="15" t="s">
        <v>13</v>
      </c>
      <c r="Q4" s="101" t="s">
        <v>263</v>
      </c>
      <c r="R4" s="101"/>
      <c r="S4" s="15" t="s">
        <v>15</v>
      </c>
      <c r="T4" s="101" t="s">
        <v>16</v>
      </c>
      <c r="U4" s="102"/>
    </row>
    <row r="5" spans="1:34" ht="15.75" customHeight="1" x14ac:dyDescent="0.5">
      <c r="B5" s="78" t="s">
        <v>17</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18</v>
      </c>
      <c r="C6" s="81" t="s">
        <v>19</v>
      </c>
      <c r="D6" s="81"/>
      <c r="E6" s="81"/>
      <c r="F6" s="81"/>
      <c r="G6" s="81"/>
      <c r="H6" s="18"/>
      <c r="I6" s="18"/>
      <c r="J6" s="18" t="s">
        <v>20</v>
      </c>
      <c r="K6" s="81" t="s">
        <v>21</v>
      </c>
      <c r="L6" s="81"/>
      <c r="M6" s="81"/>
      <c r="N6" s="19"/>
      <c r="O6" s="20" t="s">
        <v>22</v>
      </c>
      <c r="P6" s="81" t="s">
        <v>264</v>
      </c>
      <c r="Q6" s="81"/>
      <c r="R6" s="21"/>
      <c r="S6" s="20" t="s">
        <v>24</v>
      </c>
      <c r="T6" s="81" t="s">
        <v>265</v>
      </c>
      <c r="U6" s="82"/>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3" t="s">
        <v>27</v>
      </c>
      <c r="C8" s="86" t="s">
        <v>28</v>
      </c>
      <c r="D8" s="86"/>
      <c r="E8" s="86"/>
      <c r="F8" s="86"/>
      <c r="G8" s="86"/>
      <c r="H8" s="87"/>
      <c r="I8" s="92" t="s">
        <v>29</v>
      </c>
      <c r="J8" s="93"/>
      <c r="K8" s="93"/>
      <c r="L8" s="93"/>
      <c r="M8" s="93"/>
      <c r="N8" s="93"/>
      <c r="O8" s="93"/>
      <c r="P8" s="93"/>
      <c r="Q8" s="93"/>
      <c r="R8" s="93"/>
      <c r="S8" s="94"/>
      <c r="T8" s="95" t="s">
        <v>30</v>
      </c>
      <c r="U8" s="96"/>
    </row>
    <row r="9" spans="1:34" ht="19.5" customHeight="1" x14ac:dyDescent="0.5">
      <c r="B9" s="84"/>
      <c r="C9" s="88"/>
      <c r="D9" s="88"/>
      <c r="E9" s="88"/>
      <c r="F9" s="88"/>
      <c r="G9" s="88"/>
      <c r="H9" s="89"/>
      <c r="I9" s="97" t="s">
        <v>31</v>
      </c>
      <c r="J9" s="72"/>
      <c r="K9" s="72"/>
      <c r="L9" s="72" t="s">
        <v>32</v>
      </c>
      <c r="M9" s="72"/>
      <c r="N9" s="72"/>
      <c r="O9" s="72"/>
      <c r="P9" s="72" t="s">
        <v>33</v>
      </c>
      <c r="Q9" s="72" t="s">
        <v>34</v>
      </c>
      <c r="R9" s="74" t="s">
        <v>35</v>
      </c>
      <c r="S9" s="75"/>
      <c r="T9" s="72" t="s">
        <v>36</v>
      </c>
      <c r="U9" s="76" t="s">
        <v>37</v>
      </c>
    </row>
    <row r="10" spans="1:34" ht="26.25" customHeight="1" thickBot="1" x14ac:dyDescent="0.55000000000000004">
      <c r="B10" s="85"/>
      <c r="C10" s="90"/>
      <c r="D10" s="90"/>
      <c r="E10" s="90"/>
      <c r="F10" s="90"/>
      <c r="G10" s="90"/>
      <c r="H10" s="91"/>
      <c r="I10" s="98"/>
      <c r="J10" s="73"/>
      <c r="K10" s="73"/>
      <c r="L10" s="73"/>
      <c r="M10" s="73"/>
      <c r="N10" s="73"/>
      <c r="O10" s="73"/>
      <c r="P10" s="73"/>
      <c r="Q10" s="73"/>
      <c r="R10" s="23" t="s">
        <v>38</v>
      </c>
      <c r="S10" s="24" t="s">
        <v>39</v>
      </c>
      <c r="T10" s="73"/>
      <c r="U10" s="77"/>
    </row>
    <row r="11" spans="1:34" ht="75" customHeight="1" thickTop="1" thickBot="1" x14ac:dyDescent="0.55000000000000004">
      <c r="A11" s="25"/>
      <c r="B11" s="26" t="s">
        <v>40</v>
      </c>
      <c r="C11" s="71" t="s">
        <v>324</v>
      </c>
      <c r="D11" s="71"/>
      <c r="E11" s="71"/>
      <c r="F11" s="71"/>
      <c r="G11" s="71"/>
      <c r="H11" s="71"/>
      <c r="I11" s="71" t="s">
        <v>325</v>
      </c>
      <c r="J11" s="71"/>
      <c r="K11" s="71"/>
      <c r="L11" s="71" t="s">
        <v>268</v>
      </c>
      <c r="M11" s="71"/>
      <c r="N11" s="71"/>
      <c r="O11" s="71"/>
      <c r="P11" s="27" t="s">
        <v>44</v>
      </c>
      <c r="Q11" s="27" t="s">
        <v>269</v>
      </c>
      <c r="R11" s="27">
        <v>44</v>
      </c>
      <c r="S11" s="27" t="s">
        <v>46</v>
      </c>
      <c r="T11" s="27" t="s">
        <v>46</v>
      </c>
      <c r="U11" s="28" t="str">
        <f t="shared" ref="U11:U17" si="0">IF(ISERR(T11/S11*100),"N/A",T11/S11*100)</f>
        <v>N/A</v>
      </c>
    </row>
    <row r="12" spans="1:34" ht="75" customHeight="1" thickTop="1" thickBot="1" x14ac:dyDescent="0.55000000000000004">
      <c r="A12" s="25"/>
      <c r="B12" s="26" t="s">
        <v>47</v>
      </c>
      <c r="C12" s="71" t="s">
        <v>326</v>
      </c>
      <c r="D12" s="71"/>
      <c r="E12" s="71"/>
      <c r="F12" s="71"/>
      <c r="G12" s="71"/>
      <c r="H12" s="71"/>
      <c r="I12" s="71" t="s">
        <v>327</v>
      </c>
      <c r="J12" s="71"/>
      <c r="K12" s="71"/>
      <c r="L12" s="71" t="s">
        <v>328</v>
      </c>
      <c r="M12" s="71"/>
      <c r="N12" s="71"/>
      <c r="O12" s="71"/>
      <c r="P12" s="27" t="s">
        <v>44</v>
      </c>
      <c r="Q12" s="27" t="s">
        <v>45</v>
      </c>
      <c r="R12" s="27">
        <v>100</v>
      </c>
      <c r="S12" s="27" t="s">
        <v>46</v>
      </c>
      <c r="T12" s="27" t="s">
        <v>46</v>
      </c>
      <c r="U12" s="28" t="str">
        <f t="shared" si="0"/>
        <v>N/A</v>
      </c>
    </row>
    <row r="13" spans="1:34" ht="75" customHeight="1" thickTop="1" thickBot="1" x14ac:dyDescent="0.55000000000000004">
      <c r="A13" s="25"/>
      <c r="B13" s="26" t="s">
        <v>59</v>
      </c>
      <c r="C13" s="71" t="s">
        <v>329</v>
      </c>
      <c r="D13" s="71"/>
      <c r="E13" s="71"/>
      <c r="F13" s="71"/>
      <c r="G13" s="71"/>
      <c r="H13" s="71"/>
      <c r="I13" s="71" t="s">
        <v>330</v>
      </c>
      <c r="J13" s="71"/>
      <c r="K13" s="71"/>
      <c r="L13" s="71" t="s">
        <v>331</v>
      </c>
      <c r="M13" s="71"/>
      <c r="N13" s="71"/>
      <c r="O13" s="71"/>
      <c r="P13" s="27" t="s">
        <v>72</v>
      </c>
      <c r="Q13" s="27" t="s">
        <v>276</v>
      </c>
      <c r="R13" s="27">
        <v>1.47</v>
      </c>
      <c r="S13" s="27" t="s">
        <v>46</v>
      </c>
      <c r="T13" s="27" t="s">
        <v>46</v>
      </c>
      <c r="U13" s="28" t="str">
        <f t="shared" si="0"/>
        <v>N/A</v>
      </c>
    </row>
    <row r="14" spans="1:34" ht="75" customHeight="1" thickTop="1" x14ac:dyDescent="0.5">
      <c r="A14" s="25"/>
      <c r="B14" s="26" t="s">
        <v>78</v>
      </c>
      <c r="C14" s="71" t="s">
        <v>332</v>
      </c>
      <c r="D14" s="71"/>
      <c r="E14" s="71"/>
      <c r="F14" s="71"/>
      <c r="G14" s="71"/>
      <c r="H14" s="71"/>
      <c r="I14" s="71" t="s">
        <v>333</v>
      </c>
      <c r="J14" s="71"/>
      <c r="K14" s="71"/>
      <c r="L14" s="71" t="s">
        <v>334</v>
      </c>
      <c r="M14" s="71"/>
      <c r="N14" s="71"/>
      <c r="O14" s="71"/>
      <c r="P14" s="27" t="s">
        <v>44</v>
      </c>
      <c r="Q14" s="27" t="s">
        <v>276</v>
      </c>
      <c r="R14" s="27">
        <v>100</v>
      </c>
      <c r="S14" s="27" t="s">
        <v>46</v>
      </c>
      <c r="T14" s="27" t="s">
        <v>46</v>
      </c>
      <c r="U14" s="28" t="str">
        <f t="shared" si="0"/>
        <v>N/A</v>
      </c>
    </row>
    <row r="15" spans="1:34" ht="75" customHeight="1" x14ac:dyDescent="0.5">
      <c r="A15" s="25"/>
      <c r="B15" s="29" t="s">
        <v>53</v>
      </c>
      <c r="C15" s="63" t="s">
        <v>335</v>
      </c>
      <c r="D15" s="63"/>
      <c r="E15" s="63"/>
      <c r="F15" s="63"/>
      <c r="G15" s="63"/>
      <c r="H15" s="63"/>
      <c r="I15" s="63" t="s">
        <v>336</v>
      </c>
      <c r="J15" s="63"/>
      <c r="K15" s="63"/>
      <c r="L15" s="63" t="s">
        <v>337</v>
      </c>
      <c r="M15" s="63"/>
      <c r="N15" s="63"/>
      <c r="O15" s="63"/>
      <c r="P15" s="30" t="s">
        <v>44</v>
      </c>
      <c r="Q15" s="30" t="s">
        <v>276</v>
      </c>
      <c r="R15" s="30">
        <v>100</v>
      </c>
      <c r="S15" s="30" t="s">
        <v>46</v>
      </c>
      <c r="T15" s="30" t="s">
        <v>46</v>
      </c>
      <c r="U15" s="31" t="str">
        <f t="shared" si="0"/>
        <v>N/A</v>
      </c>
    </row>
    <row r="16" spans="1:34" ht="75" customHeight="1" x14ac:dyDescent="0.5">
      <c r="A16" s="25"/>
      <c r="B16" s="29" t="s">
        <v>53</v>
      </c>
      <c r="C16" s="63" t="s">
        <v>338</v>
      </c>
      <c r="D16" s="63"/>
      <c r="E16" s="63"/>
      <c r="F16" s="63"/>
      <c r="G16" s="63"/>
      <c r="H16" s="63"/>
      <c r="I16" s="63" t="s">
        <v>339</v>
      </c>
      <c r="J16" s="63"/>
      <c r="K16" s="63"/>
      <c r="L16" s="63" t="s">
        <v>340</v>
      </c>
      <c r="M16" s="63"/>
      <c r="N16" s="63"/>
      <c r="O16" s="63"/>
      <c r="P16" s="30" t="s">
        <v>44</v>
      </c>
      <c r="Q16" s="30" t="s">
        <v>82</v>
      </c>
      <c r="R16" s="30">
        <v>61</v>
      </c>
      <c r="S16" s="30">
        <v>61</v>
      </c>
      <c r="T16" s="30">
        <v>15.89</v>
      </c>
      <c r="U16" s="31">
        <f t="shared" si="0"/>
        <v>26.049180327868854</v>
      </c>
    </row>
    <row r="17" spans="1:22" ht="75" customHeight="1" thickBot="1" x14ac:dyDescent="0.55000000000000004">
      <c r="A17" s="25"/>
      <c r="B17" s="29" t="s">
        <v>53</v>
      </c>
      <c r="C17" s="63" t="s">
        <v>341</v>
      </c>
      <c r="D17" s="63"/>
      <c r="E17" s="63"/>
      <c r="F17" s="63"/>
      <c r="G17" s="63"/>
      <c r="H17" s="63"/>
      <c r="I17" s="63" t="s">
        <v>342</v>
      </c>
      <c r="J17" s="63"/>
      <c r="K17" s="63"/>
      <c r="L17" s="63" t="s">
        <v>343</v>
      </c>
      <c r="M17" s="63"/>
      <c r="N17" s="63"/>
      <c r="O17" s="63"/>
      <c r="P17" s="30" t="s">
        <v>44</v>
      </c>
      <c r="Q17" s="30" t="s">
        <v>183</v>
      </c>
      <c r="R17" s="30">
        <v>71.88</v>
      </c>
      <c r="S17" s="30" t="s">
        <v>46</v>
      </c>
      <c r="T17" s="30" t="s">
        <v>46</v>
      </c>
      <c r="U17" s="31" t="str">
        <f t="shared" si="0"/>
        <v>N/A</v>
      </c>
    </row>
    <row r="18" spans="1:22" ht="22.5" customHeight="1" thickTop="1" thickBot="1" x14ac:dyDescent="0.55000000000000004">
      <c r="B18" s="8" t="s">
        <v>102</v>
      </c>
      <c r="C18" s="9"/>
      <c r="D18" s="9"/>
      <c r="E18" s="9"/>
      <c r="F18" s="9"/>
      <c r="G18" s="9"/>
      <c r="H18" s="10"/>
      <c r="I18" s="10"/>
      <c r="J18" s="10"/>
      <c r="K18" s="10"/>
      <c r="L18" s="10"/>
      <c r="M18" s="10"/>
      <c r="N18" s="10"/>
      <c r="O18" s="10"/>
      <c r="P18" s="10"/>
      <c r="Q18" s="10"/>
      <c r="R18" s="10"/>
      <c r="S18" s="10"/>
      <c r="T18" s="10"/>
      <c r="U18" s="11"/>
      <c r="V18" s="32"/>
    </row>
    <row r="19" spans="1:22" ht="26.25" customHeight="1" thickTop="1" x14ac:dyDescent="0.5">
      <c r="B19" s="33"/>
      <c r="C19" s="34"/>
      <c r="D19" s="34"/>
      <c r="E19" s="34"/>
      <c r="F19" s="34"/>
      <c r="G19" s="34"/>
      <c r="H19" s="35"/>
      <c r="I19" s="35"/>
      <c r="J19" s="35"/>
      <c r="K19" s="35"/>
      <c r="L19" s="35"/>
      <c r="M19" s="35"/>
      <c r="N19" s="35"/>
      <c r="O19" s="35"/>
      <c r="P19" s="36"/>
      <c r="Q19" s="37"/>
      <c r="R19" s="38" t="s">
        <v>103</v>
      </c>
      <c r="S19" s="22" t="s">
        <v>104</v>
      </c>
      <c r="T19" s="38" t="s">
        <v>105</v>
      </c>
      <c r="U19" s="22" t="s">
        <v>106</v>
      </c>
    </row>
    <row r="20" spans="1:22" ht="26.25" customHeight="1" thickBot="1" x14ac:dyDescent="0.55000000000000004">
      <c r="B20" s="39"/>
      <c r="C20" s="40"/>
      <c r="D20" s="40"/>
      <c r="E20" s="40"/>
      <c r="F20" s="40"/>
      <c r="G20" s="40"/>
      <c r="H20" s="41"/>
      <c r="I20" s="41"/>
      <c r="J20" s="41"/>
      <c r="K20" s="41"/>
      <c r="L20" s="41"/>
      <c r="M20" s="41"/>
      <c r="N20" s="41"/>
      <c r="O20" s="41"/>
      <c r="P20" s="42"/>
      <c r="Q20" s="43"/>
      <c r="R20" s="44" t="s">
        <v>107</v>
      </c>
      <c r="S20" s="43" t="s">
        <v>107</v>
      </c>
      <c r="T20" s="43" t="s">
        <v>107</v>
      </c>
      <c r="U20" s="43" t="s">
        <v>108</v>
      </c>
    </row>
    <row r="21" spans="1:22" ht="13.5" customHeight="1" thickBot="1" x14ac:dyDescent="0.55000000000000004">
      <c r="B21" s="64" t="s">
        <v>109</v>
      </c>
      <c r="C21" s="65"/>
      <c r="D21" s="65"/>
      <c r="E21" s="45"/>
      <c r="F21" s="45"/>
      <c r="G21" s="45"/>
      <c r="H21" s="46"/>
      <c r="I21" s="46"/>
      <c r="J21" s="46"/>
      <c r="K21" s="46"/>
      <c r="L21" s="46"/>
      <c r="M21" s="46"/>
      <c r="N21" s="46"/>
      <c r="O21" s="46"/>
      <c r="P21" s="47"/>
      <c r="Q21" s="47"/>
      <c r="R21" s="48">
        <f>66791.938639</f>
        <v>66791.938639</v>
      </c>
      <c r="S21" s="48">
        <f>9853.445766</f>
        <v>9853.4457660000007</v>
      </c>
      <c r="T21" s="48">
        <f>9959.31004618</f>
        <v>9959.3100461800004</v>
      </c>
      <c r="U21" s="49">
        <f>+IF(ISERR(T21/S21*100),"N/A",T21/S21*100)</f>
        <v>101.07438841897616</v>
      </c>
    </row>
    <row r="22" spans="1:22" ht="13.5" customHeight="1" thickBot="1" x14ac:dyDescent="0.55000000000000004">
      <c r="B22" s="66" t="s">
        <v>110</v>
      </c>
      <c r="C22" s="67"/>
      <c r="D22" s="67"/>
      <c r="E22" s="50"/>
      <c r="F22" s="50"/>
      <c r="G22" s="50"/>
      <c r="H22" s="51"/>
      <c r="I22" s="51"/>
      <c r="J22" s="51"/>
      <c r="K22" s="51"/>
      <c r="L22" s="51"/>
      <c r="M22" s="51"/>
      <c r="N22" s="51"/>
      <c r="O22" s="51"/>
      <c r="P22" s="52"/>
      <c r="Q22" s="52"/>
      <c r="R22" s="48">
        <f>66791.938639</f>
        <v>66791.938639</v>
      </c>
      <c r="S22" s="48">
        <f>9959.31004618</f>
        <v>9959.3100461800004</v>
      </c>
      <c r="T22" s="48">
        <f>9959.31004618</f>
        <v>9959.3100461800004</v>
      </c>
      <c r="U22" s="49">
        <f>+IF(ISERR(T22/S22*100),"N/A",T22/S22*100)</f>
        <v>100</v>
      </c>
    </row>
    <row r="23" spans="1:22" ht="14.85" customHeight="1" thickTop="1" thickBot="1" x14ac:dyDescent="0.55000000000000004">
      <c r="B23" s="8" t="s">
        <v>111</v>
      </c>
      <c r="C23" s="9"/>
      <c r="D23" s="9"/>
      <c r="E23" s="9"/>
      <c r="F23" s="9"/>
      <c r="G23" s="9"/>
      <c r="H23" s="10"/>
      <c r="I23" s="10"/>
      <c r="J23" s="10"/>
      <c r="K23" s="10"/>
      <c r="L23" s="10"/>
      <c r="M23" s="10"/>
      <c r="N23" s="10"/>
      <c r="O23" s="10"/>
      <c r="P23" s="10"/>
      <c r="Q23" s="10"/>
      <c r="R23" s="10"/>
      <c r="S23" s="10"/>
      <c r="T23" s="10"/>
      <c r="U23" s="11"/>
    </row>
    <row r="24" spans="1:22" ht="44.25" customHeight="1" thickTop="1" x14ac:dyDescent="0.5">
      <c r="B24" s="68" t="s">
        <v>112</v>
      </c>
      <c r="C24" s="69"/>
      <c r="D24" s="69"/>
      <c r="E24" s="69"/>
      <c r="F24" s="69"/>
      <c r="G24" s="69"/>
      <c r="H24" s="69"/>
      <c r="I24" s="69"/>
      <c r="J24" s="69"/>
      <c r="K24" s="69"/>
      <c r="L24" s="69"/>
      <c r="M24" s="69"/>
      <c r="N24" s="69"/>
      <c r="O24" s="69"/>
      <c r="P24" s="69"/>
      <c r="Q24" s="69"/>
      <c r="R24" s="69"/>
      <c r="S24" s="69"/>
      <c r="T24" s="69"/>
      <c r="U24" s="70"/>
    </row>
    <row r="25" spans="1:22" ht="114.75" customHeight="1" thickBot="1" x14ac:dyDescent="0.55000000000000004">
      <c r="B25" s="60" t="s">
        <v>344</v>
      </c>
      <c r="C25" s="61"/>
      <c r="D25" s="61"/>
      <c r="E25" s="61"/>
      <c r="F25" s="61"/>
      <c r="G25" s="61"/>
      <c r="H25" s="61"/>
      <c r="I25" s="61"/>
      <c r="J25" s="61"/>
      <c r="K25" s="61"/>
      <c r="L25" s="61"/>
      <c r="M25" s="61"/>
      <c r="N25" s="61"/>
      <c r="O25" s="61"/>
      <c r="P25" s="61"/>
      <c r="Q25" s="61"/>
      <c r="R25" s="61"/>
      <c r="S25" s="61"/>
      <c r="T25" s="61"/>
      <c r="U25" s="62"/>
    </row>
  </sheetData>
  <mergeCells count="46">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24:U24"/>
    <mergeCell ref="C15:H15"/>
    <mergeCell ref="I15:K15"/>
    <mergeCell ref="L15:O15"/>
    <mergeCell ref="C16:H16"/>
    <mergeCell ref="I16:K16"/>
    <mergeCell ref="L16:O16"/>
    <mergeCell ref="C17:H17"/>
    <mergeCell ref="I17:K17"/>
    <mergeCell ref="L17:O17"/>
    <mergeCell ref="B21:D21"/>
    <mergeCell ref="B22:D22"/>
    <mergeCell ref="B25:U2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12 E023</vt:lpstr>
      <vt:lpstr>12 P016</vt:lpstr>
      <vt:lpstr>12 S039</vt:lpstr>
      <vt:lpstr>12 S150</vt:lpstr>
      <vt:lpstr>12 S200</vt:lpstr>
      <vt:lpstr>12 S201</vt:lpstr>
      <vt:lpstr>12 S202</vt:lpstr>
      <vt:lpstr>12 U005</vt:lpstr>
      <vt:lpstr>'12 E023'!Área_de_impresión</vt:lpstr>
      <vt:lpstr>'12 P016'!Área_de_impresión</vt:lpstr>
      <vt:lpstr>'12 S039'!Área_de_impresión</vt:lpstr>
      <vt:lpstr>'12 S150'!Área_de_impresión</vt:lpstr>
      <vt:lpstr>'12 S200'!Área_de_impresión</vt:lpstr>
      <vt:lpstr>'12 S201'!Área_de_impresión</vt:lpstr>
      <vt:lpstr>'12 S202'!Área_de_impresión</vt:lpstr>
      <vt:lpstr>'12 U005'!Área_de_impresión</vt:lpstr>
      <vt:lpstr>Portada!Área_de_impresión</vt:lpstr>
      <vt:lpstr>'12 E023'!Títulos_a_imprimir</vt:lpstr>
      <vt:lpstr>'12 P016'!Títulos_a_imprimir</vt:lpstr>
      <vt:lpstr>'12 S039'!Títulos_a_imprimir</vt:lpstr>
      <vt:lpstr>'12 S150'!Títulos_a_imprimir</vt:lpstr>
      <vt:lpstr>'12 S200'!Títulos_a_imprimir</vt:lpstr>
      <vt:lpstr>'12 S201'!Títulos_a_imprimir</vt:lpstr>
      <vt:lpstr>'12 S202'!Títulos_a_imprimir</vt:lpstr>
      <vt:lpstr>'12 U005'!Títulos_a_imprimir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2013-05-02T19:58:04Z</dcterms:modified>
</cp:coreProperties>
</file>